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8.01\"/>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C49" i="7" l="1"/>
  <c r="C48" i="7"/>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<sst xmlns="http://schemas.openxmlformats.org/spreadsheetml/2006/main" count="1341" uniqueCount="572">
  <si>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</si>
  <si>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</si>
  <si>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</si>
  <si>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</si>
  <si>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</si>
  <si>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</si>
  <si>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</si>
  <si>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</si>
  <si>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</si>
  <si>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</si>
  <si>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</si>
  <si>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</si>
  <si>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</si>
  <si>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</si>
  <si>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</si>
  <si>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</si>
  <si>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</si>
  <si>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</si>
  <si>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</si>
  <si>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</si>
  <si>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</si>
  <si>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</si>
  <si>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</si>
  <si>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</si>
  <si>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</si>
  <si>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</si>
  <si>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</si>
  <si>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</si>
  <si>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</si>
  <si>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</si>
  <si>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</si>
  <si>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</si>
  <si>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</si>
  <si>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</si>
  <si>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</si>
  <si>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</si>
  <si>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</si>
  <si>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</si>
  <si>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</si>
  <si>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</si>
  <si>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</si>
  <si>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</si>
  <si>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</si>
  <si>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</si>
  <si>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</si>
  <si>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</si>
  <si>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</si>
  <si>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</si>
  <si>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</si>
  <si>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</si>
  <si>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</si>
  <si>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</si>
  <si>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</si>
  <si>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</si>
  <si>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</si>
  <si>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</si>
  <si>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</si>
  <si>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</si>
  <si>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</si>
  <si>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</si>
  <si>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</si>
  <si>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</si>
  <si>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</si>
  <si>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</si>
  <si>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</si>
  <si>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</si>
  <si>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</si>
  <si>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</si>
  <si>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</si>
  <si>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</si>
  <si>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</si>
  <si>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</si>
  <si>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</si>
  <si>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</si>
  <si>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</si>
  <si>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</si>
  <si>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</si>
  <si>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</si>
  <si>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</si>
  <si>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</si>
  <si>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</si>
  <si>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</si>
  <si>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</si>
  <si>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</si>
  <si>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</si>
  <si>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</si>
  <si>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</si>
  <si>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</si>
  <si>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</si>
  <si>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</si>
  <si>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</si>
  <si>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</si>
  <si>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</si>
  <si>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</si>
  <si>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</si>
  <si>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</si>
  <si>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</si>
  <si>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</si>
  <si>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</si>
  <si>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</si>
  <si>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</si>
  <si>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</si>
  <si>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</si>
  <si>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</si>
  <si>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</si>
  <si>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</si>
  <si>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</si>
  <si>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</si>
  <si>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</si>
  <si>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</si>
  <si>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</si>
  <si>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</si>
  <si>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</si>
  <si>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</si>
  <si>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</si>
  <si>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</si>
  <si>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</si>
  <si>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</si>
  <si>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</si>
  <si>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</si>
  <si>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</si>
  <si>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</si>
  <si>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</si>
  <si>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</si>
  <si>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</si>
  <si>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</si>
  <si>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</si>
  <si>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</si>
  <si>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</si>
  <si>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</si>
  <si>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</si>
  <si>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</si>
  <si>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</si>
  <si>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</si>
  <si>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</si>
  <si>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</si>
  <si>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</si>
  <si>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</si>
  <si>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</si>
  <si>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</si>
  <si>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</si>
  <si>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</si>
  <si>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</si>
  <si>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</si>
  <si>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</si>
  <si>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</si>
  <si>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</si>
  <si>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</si>
  <si>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</si>
  <si>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</si>
  <si>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</si>
  <si>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</si>
  <si>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</si>
  <si>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</si>
  <si>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</si>
  <si>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</si>
  <si>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</si>
  <si>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</si>
  <si>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</si>
  <si>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</si>
  <si>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</si>
  <si>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</si>
  <si>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</si>
  <si>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</si>
  <si>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</si>
  <si>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</si>
  <si>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</si>
  <si>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</si>
  <si>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</si>
  <si>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</si>
  <si>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</si>
  <si>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</si>
  <si>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</si>
  <si>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</si>
  <si>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</si>
  <si>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</si>
  <si>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</si>
  <si>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</si>
  <si>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</si>
  <si>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</si>
  <si>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</si>
  <si>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</si>
  <si>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</si>
  <si>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</si>
  <si>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</si>
  <si>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</si>
  <si>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</si>
  <si>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</si>
  <si>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</si>
  <si>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</si>
  <si>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</si>
  <si>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</si>
  <si>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</si>
  <si>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</si>
  <si>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</si>
  <si>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</si>
  <si>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</si>
  <si>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</si>
  <si>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</si>
  <si>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</si>
  <si>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</si>
  <si>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</si>
  <si>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</si>
  <si>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</si>
  <si>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</si>
  <si>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</si>
  <si>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</si>
  <si>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</si>
  <si>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</si>
  <si>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</si>
  <si>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</si>
  <si>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</si>
  <si>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</si>
  <si>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</si>
  <si>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</si>
  <si>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</si>
  <si>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</si>
  <si>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</si>
  <si>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</si>
  <si>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</si>
  <si>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</si>
  <si>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</si>
  <si>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</si>
  <si>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</si>
  <si>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</si>
  <si>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</si>
  <si>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</si>
  <si>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</si>
  <si>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</si>
  <si>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</si>
  <si>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</si>
  <si>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</si>
  <si>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</si>
  <si>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</si>
  <si>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</si>
  <si>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</si>
  <si>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</si>
  <si>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</si>
  <si>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</si>
  <si>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</si>
  <si>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</si>
  <si>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</si>
  <si>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</si>
  <si>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</si>
  <si>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</si>
  <si>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</si>
  <si>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</si>
  <si>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</si>
  <si>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</si>
  <si>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</si>
  <si>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</si>
  <si>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</si>
  <si>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</si>
  <si>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</si>
  <si>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</si>
  <si>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</si>
  <si>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</si>
  <si>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</si>
  <si>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</si>
  <si>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</si>
  <si>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</si>
  <si>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</si>
  <si>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</si>
  <si>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</si>
  <si>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</si>
  <si>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</si>
  <si>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</si>
  <si>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</si>
  <si>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</si>
  <si>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</si>
  <si>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</si>
  <si>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</si>
  <si>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</si>
  <si>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</si>
  <si>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</si>
  <si>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</si>
  <si>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</si>
  <si>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</si>
  <si>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</si>
  <si>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</si>
  <si>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</si>
  <si>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</si>
  <si>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</si>
  <si>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</si>
  <si>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</si>
  <si>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</si>
  <si>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</si>
  <si>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</si>
  <si>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</si>
  <si>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</si>
  <si>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</si>
  <si>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</si>
  <si>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</si>
  <si>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</si>
  <si>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</si>
  <si>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</si>
  <si>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</si>
  <si>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</si>
  <si>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</si>
  <si>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</si>
  <si>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</si>
  <si>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</si>
  <si>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</si>
  <si>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</si>
  <si>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</si>
  <si>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</si>
  <si>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</si>
  <si>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</si>
  <si>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</si>
  <si>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</si>
  <si>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</si>
  <si>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</si>
  <si>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</si>
  <si>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</si>
  <si>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</si>
  <si>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</si>
  <si>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</si>
  <si>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</si>
  <si>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</si>
  <si>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</si>
  <si>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</si>
  <si>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</si>
  <si>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</si>
  <si>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</si>
  <si>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</si>
  <si>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</si>
  <si>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</si>
  <si>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</si>
  <si>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</si>
  <si>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</si>
  <si>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</si>
  <si>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</si>
  <si>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</si>
  <si>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</si>
  <si>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</si>
  <si>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</si>
  <si>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</si>
  <si>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</si>
  <si>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</si>
  <si>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</si>
  <si>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</si>
  <si>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</si>
  <si>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</si>
  <si>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</si>
  <si>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</si>
  <si>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</si>
  <si>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</si>
  <si>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</si>
  <si>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</si>
  <si>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</si>
  <si>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</si>
  <si>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</si>
  <si>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</si>
  <si>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</si>
  <si>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</si>
  <si>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</si>
  <si>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</si>
  <si>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</si>
  <si>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</si>
  <si>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</si>
  <si>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</si>
  <si>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</si>
  <si>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</si>
  <si>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</si>
  <si>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</si>
  <si>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</si>
  <si>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</si>
  <si>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</si>
  <si>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</si>
  <si>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</si>
  <si>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</si>
  <si>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</si>
  <si>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</si>
  <si>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</si>
  <si>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</si>
  <si>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</si>
  <si>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</si>
  <si>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</si>
  <si>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</si>
  <si>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</si>
  <si>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</si>
  <si>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</si>
  <si>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</si>
  <si>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</si>
  <si>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</si>
  <si>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</si>
  <si>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</si>
  <si>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</si>
  <si>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</si>
  <si>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</si>
  <si>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</si>
  <si>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</si>
  <si>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</si>
  <si>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</si>
  <si>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</si>
  <si>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</si>
  <si>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</si>
  <si>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</si>
  <si>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</si>
  <si>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</si>
  <si>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</si>
  <si>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</si>
  <si>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</si>
  <si>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</si>
  <si>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</si>
  <si>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</si>
  <si>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</si>
  <si>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</si>
  <si>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</si>
  <si>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</si>
  <si>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</si>
  <si>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</si>
  <si>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</si>
  <si>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</si>
  <si>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</si>
  <si>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</si>
  <si>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</si>
  <si>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</si>
  <si>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</si>
  <si>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</si>
  <si>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</si>
  <si>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</si>
  <si>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</si>
  <si>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</si>
  <si>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</si>
  <si>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</si>
  <si>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</si>
  <si>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</si>
  <si>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</si>
  <si>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</si>
  <si>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</si>
  <si>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</si>
  <si>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</si>
  <si>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</si>
  <si>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</si>
  <si>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</si>
  <si>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</si>
  <si>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</si>
  <si>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</si>
  <si>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</si>
  <si>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</si>
  <si>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</si>
  <si>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</si>
  <si>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</si>
  <si>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</si>
  <si>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</si>
  <si>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</si>
  <si>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</si>
  <si>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</si>
  <si>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</si>
  <si>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</si>
  <si>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</si>
  <si>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</si>
  <si>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</si>
  <si>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</si>
  <si>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</si>
  <si>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</si>
  <si>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</si>
  <si>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</si>
  <si>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</si>
  <si>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</si>
  <si>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</si>
  <si>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</si>
  <si>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</si>
  <si>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</si>
  <si>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</si>
  <si>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</si>
  <si>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</si>
  <si>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</si>
  <si>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</si>
  <si>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</si>
  <si>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</si>
  <si>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</si>
  <si>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</si>
  <si>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</si>
  <si>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</si>
  <si>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</si>
  <si>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</si>
  <si>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</si>
  <si>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</si>
  <si>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</si>
  <si>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</si>
  <si>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</si>
  <si>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</si>
  <si>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</si>
  <si>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</si>
  <si>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</si>
  <si>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</si>
  <si>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</si>
  <si>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</si>
  <si>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</si>
  <si>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</si>
  <si>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</si>
  <si>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</si>
  <si>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</si>
  <si>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</si>
  <si>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</si>
  <si>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</si>
  <si>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</si>
  <si>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</si>
  <si>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</si>
  <si>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</si>
  <si>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</si>
  <si>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</si>
  <si>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</si>
  <si>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</si>
  <si>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</si>
  <si>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</si>
  <si>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</si>
  <si>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</si>
  <si>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</si>
  <si>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</si>
  <si>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4,86</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</si>
  <si>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</si>
  <si>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</si>
  <si>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</si>
  <si>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</si>
  <si>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</si>
  <si>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</si>
  <si>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</si>
  <si>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</si>
  <si>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</si>
  <si>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</si>
  <si>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</si>
  <si>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</si>
  <si>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</si>
  <si>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</si>
  <si>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</si>
  <si>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</si>
  <si>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</si>
  <si>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</si>
  <si>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</si>
  <si>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</si>
  <si>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</si>
  <si>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</si>
  <si>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</si>
  <si>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</si>
  <si>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</si>
  <si>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</si>
  <si>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</si>
  <si>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</si>
  <si>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</si>
  <si>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</si>
  <si>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</si>
  <si>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</si>
  <si>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</si>
  <si>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</si>
  <si>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</si>
  <si>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</si>
  <si>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</si>
  <si>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</si>
  <si>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</si>
  <si>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</si>
  <si>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</si>
  <si>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</si>
  <si>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</si>
  <si>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</si>
  <si>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</si>
  <si>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</si>
  <si>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</si>
  <si>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</si>
  <si>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</si>
  <si>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</si>
  <si>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</si>
  <si>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</si>
  <si>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</si>
  <si>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</si>
  <si>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</si>
  <si>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</si>
  <si>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</si>
  <si>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M_PK1200.01.08.01</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</si>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</sst>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7"/>
      <c r="E5" s="187"/>
      <c r="F5" s="187"/>
      <c r="G5" s="187"/>
      <c r="H5" s="187"/>
      <c r="I5" s="187"/>
      <c r="J5" s="18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570</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516</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4.85562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4.0463500000000003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M_PK1200.01.08.01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344</v>
      </c>
      <c r="D19" s="249" t="s">
        <v>343</v>
      </c>
      <c r="E19" s="249" t="s">
        <v>108</v>
      </c>
      <c r="F19" s="249" t="s">
        <v>107</v>
      </c>
      <c r="G19" s="249" t="s">
        <v>339</v>
      </c>
      <c r="H19" s="249" t="s">
        <v>106</v>
      </c>
      <c r="I19" s="249" t="s">
        <v>105</v>
      </c>
      <c r="J19" s="249" t="s">
        <v>104</v>
      </c>
      <c r="K19" s="249" t="s">
        <v>103</v>
      </c>
      <c r="L19" s="249" t="s">
        <v>102</v>
      </c>
      <c r="M19" s="249" t="s">
        <v>101</v>
      </c>
      <c r="N19" s="249" t="s">
        <v>100</v>
      </c>
      <c r="O19" s="249" t="s">
        <v>99</v>
      </c>
      <c r="P19" s="249" t="s">
        <v>98</v>
      </c>
      <c r="Q19" s="249" t="s">
        <v>342</v>
      </c>
      <c r="R19" s="249"/>
      <c r="S19" s="252" t="s">
        <v>443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340</v>
      </c>
      <c r="R20" s="46" t="s">
        <v>341</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M_PK1200.01.08.01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485</v>
      </c>
      <c r="F21" s="261"/>
      <c r="G21" s="260" t="s">
        <v>249</v>
      </c>
      <c r="H21" s="261"/>
      <c r="I21" s="260" t="s">
        <v>130</v>
      </c>
      <c r="J21" s="261"/>
      <c r="K21" s="264" t="s">
        <v>129</v>
      </c>
      <c r="L21" s="260" t="s">
        <v>128</v>
      </c>
      <c r="M21" s="261"/>
      <c r="N21" s="260" t="s">
        <v>481</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89" t="s">
        <v>124</v>
      </c>
      <c r="R22" s="89" t="s">
        <v>455</v>
      </c>
      <c r="S22" s="89" t="s">
        <v>123</v>
      </c>
      <c r="T22" s="89" t="s">
        <v>122</v>
      </c>
    </row>
    <row r="23" spans="1:113" ht="51.75" customHeight="1" x14ac:dyDescent="0.25">
      <c r="A23" s="259"/>
      <c r="B23" s="185" t="s">
        <v>120</v>
      </c>
      <c r="C23" s="185" t="s">
        <v>121</v>
      </c>
      <c r="D23" s="26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491</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4" t="str">
        <f>'1. паспорт местоположение'!A12:C12</f>
        <v>M_PK1200.01.08.01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2" t="s">
        <v>6</v>
      </c>
      <c r="B21" s="268" t="s">
        <v>465</v>
      </c>
      <c r="C21" s="269"/>
      <c r="D21" s="268" t="s">
        <v>467</v>
      </c>
      <c r="E21" s="269"/>
      <c r="F21" s="253" t="s">
        <v>103</v>
      </c>
      <c r="G21" s="255"/>
      <c r="H21" s="255"/>
      <c r="I21" s="254"/>
      <c r="J21" s="272" t="s">
        <v>468</v>
      </c>
      <c r="K21" s="268" t="s">
        <v>469</v>
      </c>
      <c r="L21" s="269"/>
      <c r="M21" s="268" t="s">
        <v>470</v>
      </c>
      <c r="N21" s="269"/>
      <c r="O21" s="268" t="s">
        <v>457</v>
      </c>
      <c r="P21" s="269"/>
      <c r="Q21" s="268" t="s">
        <v>136</v>
      </c>
      <c r="R21" s="269"/>
      <c r="S21" s="272" t="s">
        <v>135</v>
      </c>
      <c r="T21" s="272" t="s">
        <v>471</v>
      </c>
      <c r="U21" s="272" t="s">
        <v>466</v>
      </c>
      <c r="V21" s="268" t="s">
        <v>134</v>
      </c>
      <c r="W21" s="269"/>
      <c r="X21" s="253" t="s">
        <v>126</v>
      </c>
      <c r="Y21" s="255"/>
      <c r="Z21" s="253" t="s">
        <v>125</v>
      </c>
      <c r="AA21" s="255"/>
    </row>
    <row r="22" spans="1:27" ht="216" customHeight="1" x14ac:dyDescent="0.25">
      <c r="A22" s="277"/>
      <c r="B22" s="270"/>
      <c r="C22" s="271"/>
      <c r="D22" s="270"/>
      <c r="E22" s="271"/>
      <c r="F22" s="253" t="s">
        <v>133</v>
      </c>
      <c r="G22" s="254"/>
      <c r="H22" s="253" t="s">
        <v>132</v>
      </c>
      <c r="I22" s="254"/>
      <c r="J22" s="273"/>
      <c r="K22" s="270"/>
      <c r="L22" s="271"/>
      <c r="M22" s="270"/>
      <c r="N22" s="271"/>
      <c r="O22" s="270"/>
      <c r="P22" s="271"/>
      <c r="Q22" s="270"/>
      <c r="R22" s="271"/>
      <c r="S22" s="273"/>
      <c r="T22" s="273"/>
      <c r="U22" s="273"/>
      <c r="V22" s="270"/>
      <c r="W22" s="271"/>
      <c r="X22" s="89" t="s">
        <v>124</v>
      </c>
      <c r="Y22" s="89" t="s">
        <v>455</v>
      </c>
      <c r="Z22" s="89" t="s">
        <v>123</v>
      </c>
      <c r="AA22" s="89" t="s">
        <v>122</v>
      </c>
    </row>
    <row r="23" spans="1:27" ht="60" customHeight="1" x14ac:dyDescent="0.25">
      <c r="A23" s="273"/>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M_PK1200.01.08.01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0"/>
      <c r="AB6" s="18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0"/>
      <c r="AB7" s="180"/>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1"/>
      <c r="AB8" s="18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2"/>
      <c r="AB9" s="18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0"/>
      <c r="AB10" s="180"/>
    </row>
    <row r="11" spans="1:28" ht="15.75" x14ac:dyDescent="0.25">
      <c r="A11" s="244" t="str">
        <f>'1. паспорт местоположение'!A12:C12</f>
        <v>M_PK1200.01.08.01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1"/>
      <c r="AB11" s="18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2"/>
      <c r="AB12" s="18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1"/>
      <c r="AB14" s="18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2"/>
      <c r="AB15" s="18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0"/>
      <c r="AB16" s="19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0"/>
      <c r="AB17" s="19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0"/>
      <c r="AB18" s="19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0"/>
      <c r="AB19" s="19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1"/>
      <c r="AB20" s="19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1"/>
      <c r="AB21" s="191"/>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2"/>
      <c r="AB22" s="192"/>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M_PK1200.01.08.01</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M_PK1200.01.08.01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1"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5"/>
      <c r="AN24" s="105"/>
      <c r="AO24" s="133"/>
      <c r="AP24" s="133"/>
      <c r="AQ24" s="133"/>
      <c r="AR24" s="133"/>
      <c r="AS24" s="111"/>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6"/>
      <c r="AN25" s="300" t="s">
        <v>322</v>
      </c>
      <c r="AO25" s="300"/>
      <c r="AP25" s="300"/>
      <c r="AQ25" s="295"/>
      <c r="AR25" s="295"/>
      <c r="AS25" s="111"/>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6"/>
      <c r="AN26" s="290" t="s">
        <v>320</v>
      </c>
      <c r="AO26" s="291"/>
      <c r="AP26" s="292"/>
      <c r="AQ26" s="293"/>
      <c r="AR26" s="294"/>
      <c r="AS26" s="111"/>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6"/>
      <c r="AN27" s="290" t="s">
        <v>318</v>
      </c>
      <c r="AO27" s="291"/>
      <c r="AP27" s="292"/>
      <c r="AQ27" s="293"/>
      <c r="AR27" s="294"/>
      <c r="AS27" s="111"/>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6"/>
      <c r="AN28" s="314" t="s">
        <v>316</v>
      </c>
      <c r="AO28" s="315"/>
      <c r="AP28" s="316"/>
      <c r="AQ28" s="293"/>
      <c r="AR28" s="294"/>
      <c r="AS28" s="111"/>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6"/>
      <c r="AN29" s="304"/>
      <c r="AO29" s="305"/>
      <c r="AP29" s="305"/>
      <c r="AQ29" s="293"/>
      <c r="AR29" s="306"/>
      <c r="AS29" s="111"/>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6"/>
      <c r="AS30" s="111"/>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6"/>
      <c r="AN31" s="106"/>
      <c r="AO31" s="132"/>
      <c r="AP31" s="132"/>
      <c r="AQ31" s="132"/>
      <c r="AR31" s="132"/>
      <c r="AS31" s="111"/>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6"/>
      <c r="AN32" s="106"/>
      <c r="AO32" s="106"/>
      <c r="AP32" s="106"/>
      <c r="AQ32" s="106"/>
      <c r="AR32" s="106"/>
      <c r="AS32" s="111"/>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6"/>
      <c r="AN33" s="106"/>
      <c r="AO33" s="106"/>
      <c r="AP33" s="106"/>
      <c r="AQ33" s="106"/>
      <c r="AR33" s="106"/>
      <c r="AS33" s="111"/>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6"/>
      <c r="AN34" s="106"/>
      <c r="AO34" s="106"/>
      <c r="AP34" s="106"/>
      <c r="AQ34" s="106"/>
      <c r="AR34" s="106"/>
      <c r="AS34" s="11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6"/>
      <c r="AN36" s="106"/>
      <c r="AO36" s="106"/>
      <c r="AP36" s="106"/>
      <c r="AQ36" s="106"/>
      <c r="AR36" s="106"/>
      <c r="AS36" s="11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6"/>
      <c r="AN37" s="106"/>
      <c r="AO37" s="106"/>
      <c r="AP37" s="106"/>
      <c r="AQ37" s="106"/>
      <c r="AR37" s="106"/>
      <c r="AS37" s="111"/>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6"/>
      <c r="AN39" s="106"/>
      <c r="AO39" s="106"/>
      <c r="AP39" s="106"/>
      <c r="AQ39" s="106"/>
      <c r="AR39" s="106"/>
      <c r="AS39" s="111"/>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6"/>
      <c r="AN40" s="106"/>
      <c r="AO40" s="106"/>
      <c r="AP40" s="106"/>
      <c r="AQ40" s="106"/>
      <c r="AR40" s="106"/>
      <c r="AS40" s="111"/>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6"/>
      <c r="AN41" s="106"/>
      <c r="AO41" s="106"/>
      <c r="AP41" s="106"/>
      <c r="AQ41" s="106"/>
      <c r="AR41" s="106"/>
      <c r="AS41" s="111"/>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6"/>
      <c r="AN42" s="106"/>
      <c r="AO42" s="106"/>
      <c r="AP42" s="106"/>
      <c r="AQ42" s="106"/>
      <c r="AR42" s="106"/>
      <c r="AS42" s="111"/>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6"/>
      <c r="AN43" s="106"/>
      <c r="AO43" s="106"/>
      <c r="AP43" s="106"/>
      <c r="AQ43" s="106"/>
      <c r="AR43" s="106"/>
      <c r="AS43" s="111"/>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6"/>
      <c r="AN44" s="106"/>
      <c r="AO44" s="106"/>
      <c r="AP44" s="106"/>
      <c r="AQ44" s="106"/>
      <c r="AR44" s="106"/>
      <c r="AS44" s="111"/>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6"/>
      <c r="AN45" s="106"/>
      <c r="AO45" s="106"/>
      <c r="AP45" s="106"/>
      <c r="AQ45" s="106"/>
      <c r="AR45" s="106"/>
      <c r="AS45" s="111"/>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6"/>
      <c r="AN46" s="106"/>
      <c r="AO46" s="106"/>
      <c r="AP46" s="106"/>
      <c r="AQ46" s="106"/>
      <c r="AR46" s="106"/>
      <c r="AS46" s="111"/>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19" t="s">
        <v>281</v>
      </c>
      <c r="AP47" s="119" t="s">
        <v>280</v>
      </c>
      <c r="AQ47" s="111"/>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3"/>
      <c r="AP48" s="123"/>
      <c r="AQ48" s="111"/>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19" t="s">
        <v>281</v>
      </c>
      <c r="AP52" s="119" t="s">
        <v>280</v>
      </c>
      <c r="AQ52" s="111"/>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27"/>
      <c r="AP53" s="127"/>
      <c r="AQ53" s="111"/>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3"/>
      <c r="AP54" s="123"/>
      <c r="AQ54" s="111"/>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19" t="s">
        <v>281</v>
      </c>
      <c r="AP58" s="119" t="s">
        <v>280</v>
      </c>
      <c r="AQ58" s="111"/>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5"/>
      <c r="AP59" s="125"/>
      <c r="AQ59" s="117"/>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3"/>
      <c r="AP60" s="123"/>
      <c r="AQ60" s="111"/>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3"/>
      <c r="AP61" s="123"/>
      <c r="AQ61" s="111"/>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3"/>
      <c r="AP62" s="123"/>
      <c r="AQ62" s="11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3"/>
      <c r="AP63" s="123"/>
      <c r="AQ63" s="11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3"/>
      <c r="AP64" s="123"/>
      <c r="AQ64" s="111"/>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3"/>
      <c r="AP65" s="123"/>
      <c r="AQ65" s="111"/>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4"/>
      <c r="AP66" s="124"/>
      <c r="AQ66" s="117"/>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3"/>
      <c r="AP67" s="123"/>
      <c r="AQ67" s="111"/>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4"/>
      <c r="AP68" s="124"/>
      <c r="AQ68" s="117"/>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3"/>
      <c r="AP69" s="123"/>
      <c r="AQ69" s="111"/>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4"/>
      <c r="AP70" s="124"/>
      <c r="AQ70" s="117"/>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3"/>
      <c r="AP71" s="123"/>
      <c r="AQ71" s="111"/>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19" t="s">
        <v>281</v>
      </c>
      <c r="AP74" s="119" t="s">
        <v>280</v>
      </c>
      <c r="AQ74" s="111"/>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5"/>
      <c r="AP75" s="115"/>
      <c r="AQ75" s="117"/>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18"/>
      <c r="AP76" s="118"/>
      <c r="AQ76" s="111"/>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18"/>
      <c r="AP77" s="118"/>
      <c r="AQ77" s="111"/>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18"/>
      <c r="AP78" s="118"/>
      <c r="AQ78" s="111"/>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18"/>
      <c r="AP79" s="118"/>
      <c r="AQ79" s="111"/>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18"/>
      <c r="AP80" s="118"/>
      <c r="AQ80" s="111"/>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18"/>
      <c r="AP81" s="118"/>
      <c r="AQ81" s="111"/>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18"/>
      <c r="AP82" s="118"/>
      <c r="AQ82" s="111"/>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5"/>
      <c r="AP83" s="115"/>
      <c r="AQ83" s="117"/>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5"/>
      <c r="AP84" s="115"/>
      <c r="AQ84" s="117"/>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18"/>
      <c r="AP85" s="118"/>
      <c r="AQ85" s="105"/>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5"/>
      <c r="AP86" s="115"/>
      <c r="AQ86" s="117"/>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5"/>
      <c r="AP87" s="115"/>
      <c r="AQ87" s="117"/>
    </row>
    <row r="88" spans="1:45" ht="14.25" customHeight="1" x14ac:dyDescent="0.25">
      <c r="A88" s="350" t="s">
        <v>266</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3"/>
      <c r="AL88" s="354"/>
      <c r="AM88" s="355"/>
      <c r="AN88" s="356"/>
      <c r="AO88" s="115"/>
      <c r="AP88" s="115"/>
      <c r="AQ88" s="117"/>
    </row>
    <row r="89" spans="1:45" x14ac:dyDescent="0.25">
      <c r="A89" s="350" t="s">
        <v>265</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3"/>
      <c r="AL89" s="354"/>
      <c r="AM89" s="355"/>
      <c r="AN89" s="35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5" zoomScaleSheetLayoutView="100" workbookViewId="0">
      <selection activeCell="H25" sqref="H2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M_PK1200.01.08.01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2"/>
      <c r="C15" s="242"/>
      <c r="D15" s="242"/>
      <c r="E15" s="242"/>
      <c r="F15" s="242"/>
      <c r="G15" s="242"/>
      <c r="H15" s="242"/>
      <c r="I15" s="242"/>
      <c r="J15" s="242"/>
      <c r="K15" s="242"/>
      <c r="L15" s="242"/>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57" t="s">
        <v>461</v>
      </c>
      <c r="B19" s="357"/>
      <c r="C19" s="357"/>
      <c r="D19" s="357"/>
      <c r="E19" s="357"/>
      <c r="F19" s="357"/>
      <c r="G19" s="357"/>
      <c r="H19" s="357"/>
      <c r="I19" s="357"/>
      <c r="J19" s="357"/>
      <c r="K19" s="357"/>
      <c r="L19" s="357"/>
    </row>
    <row r="20" spans="1:12" x14ac:dyDescent="0.25">
      <c r="A20" s="69"/>
      <c r="B20" s="69"/>
      <c r="C20" s="83"/>
      <c r="D20" s="83"/>
      <c r="E20" s="83"/>
      <c r="F20" s="83"/>
      <c r="G20" s="83"/>
      <c r="H20" s="83"/>
      <c r="I20" s="83"/>
      <c r="J20" s="83"/>
      <c r="K20" s="83"/>
      <c r="L20" s="83"/>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7"/>
      <c r="F22" s="168"/>
      <c r="G22" s="366" t="s">
        <v>2</v>
      </c>
      <c r="H22" s="367"/>
      <c r="I22" s="359"/>
      <c r="J22" s="362"/>
      <c r="K22" s="358"/>
      <c r="L22" s="360"/>
    </row>
    <row r="23" spans="1:12" ht="47.25" x14ac:dyDescent="0.25">
      <c r="A23" s="358"/>
      <c r="B23" s="358"/>
      <c r="C23" s="82" t="s">
        <v>225</v>
      </c>
      <c r="D23" s="82" t="s">
        <v>224</v>
      </c>
      <c r="E23" s="82" t="s">
        <v>225</v>
      </c>
      <c r="F23" s="82" t="s">
        <v>224</v>
      </c>
      <c r="G23" s="82" t="s">
        <v>225</v>
      </c>
      <c r="H23" s="82" t="s">
        <v>224</v>
      </c>
      <c r="I23" s="359"/>
      <c r="J23" s="363"/>
      <c r="K23" s="358"/>
      <c r="L23" s="360"/>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P24" sqref="P2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3"/>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0" t="str">
        <f>'1. паспорт местоположение'!A12:C12</f>
        <v>M_PK1200.01.08.01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567</v>
      </c>
      <c r="H20" s="383" t="s">
        <v>568</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3" t="s">
        <v>501</v>
      </c>
      <c r="AC20" s="384"/>
      <c r="AD20" s="384"/>
      <c r="AE20" s="384"/>
      <c r="AF20" s="379" t="s">
        <v>191</v>
      </c>
      <c r="AG20" s="380"/>
      <c r="AH20" s="218"/>
      <c r="AI20" s="218"/>
      <c r="AJ20" s="218"/>
    </row>
    <row r="21" spans="1:36" ht="99.75" customHeight="1" x14ac:dyDescent="0.25">
      <c r="A21" s="375"/>
      <c r="B21" s="375"/>
      <c r="C21" s="372"/>
      <c r="D21" s="372"/>
      <c r="E21" s="377"/>
      <c r="F21" s="377"/>
      <c r="G21" s="375"/>
      <c r="H21" s="385" t="s">
        <v>569</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19" t="s">
        <v>3</v>
      </c>
      <c r="D22" s="219" t="s">
        <v>189</v>
      </c>
      <c r="E22" s="220" t="s">
        <v>520</v>
      </c>
      <c r="F22" s="220" t="s">
        <v>521</v>
      </c>
      <c r="G22" s="376"/>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522</v>
      </c>
      <c r="D24" s="225">
        <v>4.85562</v>
      </c>
      <c r="E24" s="225">
        <v>4.85562</v>
      </c>
      <c r="F24" s="225">
        <v>4.85562</v>
      </c>
      <c r="G24" s="225">
        <v>0</v>
      </c>
      <c r="H24" s="225" t="s">
        <v>522</v>
      </c>
      <c r="I24" s="225"/>
      <c r="J24" s="225">
        <v>0</v>
      </c>
      <c r="K24" s="225"/>
      <c r="L24" s="225">
        <v>4.85562</v>
      </c>
      <c r="M24" s="225"/>
      <c r="N24" s="225" t="s">
        <v>522</v>
      </c>
      <c r="O24" s="225"/>
      <c r="P24" s="225">
        <v>0</v>
      </c>
      <c r="Q24" s="225"/>
      <c r="R24" s="225" t="s">
        <v>522</v>
      </c>
      <c r="S24" s="225"/>
      <c r="T24" s="225">
        <v>0</v>
      </c>
      <c r="U24" s="225"/>
      <c r="V24" s="225" t="s">
        <v>522</v>
      </c>
      <c r="W24" s="225"/>
      <c r="X24" s="225">
        <v>0</v>
      </c>
      <c r="Y24" s="225"/>
      <c r="Z24" s="225" t="s">
        <v>522</v>
      </c>
      <c r="AA24" s="225"/>
      <c r="AB24" s="225">
        <v>0</v>
      </c>
      <c r="AC24" s="225"/>
      <c r="AD24" s="225" t="s">
        <v>522</v>
      </c>
      <c r="AE24" s="225"/>
      <c r="AF24" s="225">
        <v>4.85562</v>
      </c>
      <c r="AG24" s="225">
        <v>0</v>
      </c>
    </row>
    <row r="25" spans="1:36" ht="24" customHeight="1" x14ac:dyDescent="0.25">
      <c r="A25" s="226" t="s">
        <v>187</v>
      </c>
      <c r="B25" s="227" t="s">
        <v>186</v>
      </c>
      <c r="C25" s="225"/>
      <c r="D25" s="225"/>
      <c r="E25" s="225"/>
      <c r="F25" s="225"/>
      <c r="G25" s="225">
        <v>0</v>
      </c>
      <c r="H25" s="225" t="s">
        <v>522</v>
      </c>
      <c r="I25" s="225"/>
      <c r="J25" s="225">
        <v>0</v>
      </c>
      <c r="K25" s="225"/>
      <c r="L25" s="225">
        <v>0</v>
      </c>
      <c r="M25" s="225"/>
      <c r="N25" s="225" t="s">
        <v>522</v>
      </c>
      <c r="O25" s="225"/>
      <c r="P25" s="225">
        <v>0</v>
      </c>
      <c r="Q25" s="225"/>
      <c r="R25" s="225" t="s">
        <v>522</v>
      </c>
      <c r="S25" s="225"/>
      <c r="T25" s="225">
        <v>0</v>
      </c>
      <c r="U25" s="225"/>
      <c r="V25" s="225" t="s">
        <v>522</v>
      </c>
      <c r="W25" s="225"/>
      <c r="X25" s="225">
        <v>0</v>
      </c>
      <c r="Y25" s="225"/>
      <c r="Z25" s="225" t="s">
        <v>522</v>
      </c>
      <c r="AA25" s="225"/>
      <c r="AB25" s="225">
        <v>0</v>
      </c>
      <c r="AC25" s="225"/>
      <c r="AD25" s="225" t="s">
        <v>522</v>
      </c>
      <c r="AE25" s="225"/>
      <c r="AF25" s="225">
        <v>0</v>
      </c>
      <c r="AG25" s="225">
        <v>0</v>
      </c>
    </row>
    <row r="26" spans="1:36" x14ac:dyDescent="0.25">
      <c r="A26" s="226" t="s">
        <v>185</v>
      </c>
      <c r="B26" s="227" t="s">
        <v>184</v>
      </c>
      <c r="C26" s="225"/>
      <c r="D26" s="225"/>
      <c r="E26" s="225"/>
      <c r="F26" s="225"/>
      <c r="G26" s="225">
        <v>0</v>
      </c>
      <c r="H26" s="225" t="s">
        <v>522</v>
      </c>
      <c r="I26" s="225"/>
      <c r="J26" s="225">
        <v>0</v>
      </c>
      <c r="K26" s="225"/>
      <c r="L26" s="225">
        <v>0</v>
      </c>
      <c r="M26" s="225"/>
      <c r="N26" s="225" t="s">
        <v>522</v>
      </c>
      <c r="O26" s="225"/>
      <c r="P26" s="225">
        <v>0</v>
      </c>
      <c r="Q26" s="225"/>
      <c r="R26" s="225" t="s">
        <v>522</v>
      </c>
      <c r="S26" s="225"/>
      <c r="T26" s="225">
        <v>0</v>
      </c>
      <c r="U26" s="225"/>
      <c r="V26" s="225" t="s">
        <v>522</v>
      </c>
      <c r="W26" s="225"/>
      <c r="X26" s="225">
        <v>0</v>
      </c>
      <c r="Y26" s="225"/>
      <c r="Z26" s="225" t="s">
        <v>522</v>
      </c>
      <c r="AA26" s="225"/>
      <c r="AB26" s="225">
        <v>0</v>
      </c>
      <c r="AC26" s="225"/>
      <c r="AD26" s="225" t="s">
        <v>522</v>
      </c>
      <c r="AE26" s="225"/>
      <c r="AF26" s="225">
        <v>0</v>
      </c>
      <c r="AG26" s="225">
        <v>0</v>
      </c>
    </row>
    <row r="27" spans="1:36" ht="31.5" x14ac:dyDescent="0.25">
      <c r="A27" s="226" t="s">
        <v>183</v>
      </c>
      <c r="B27" s="227" t="s">
        <v>397</v>
      </c>
      <c r="C27" s="225"/>
      <c r="D27" s="225"/>
      <c r="E27" s="225"/>
      <c r="F27" s="225"/>
      <c r="G27" s="225">
        <v>0</v>
      </c>
      <c r="H27" s="225" t="s">
        <v>522</v>
      </c>
      <c r="I27" s="225"/>
      <c r="J27" s="225">
        <v>0</v>
      </c>
      <c r="K27" s="225"/>
      <c r="L27" s="225">
        <v>4.0463500000000003</v>
      </c>
      <c r="M27" s="225"/>
      <c r="N27" s="225" t="s">
        <v>522</v>
      </c>
      <c r="O27" s="225"/>
      <c r="P27" s="225">
        <v>0</v>
      </c>
      <c r="Q27" s="225"/>
      <c r="R27" s="225" t="s">
        <v>522</v>
      </c>
      <c r="S27" s="225"/>
      <c r="T27" s="225">
        <v>0</v>
      </c>
      <c r="U27" s="225"/>
      <c r="V27" s="225" t="s">
        <v>522</v>
      </c>
      <c r="W27" s="225"/>
      <c r="X27" s="225">
        <v>0</v>
      </c>
      <c r="Y27" s="225"/>
      <c r="Z27" s="225" t="s">
        <v>522</v>
      </c>
      <c r="AA27" s="225"/>
      <c r="AB27" s="225">
        <v>0</v>
      </c>
      <c r="AC27" s="225"/>
      <c r="AD27" s="225" t="s">
        <v>522</v>
      </c>
      <c r="AE27" s="225"/>
      <c r="AF27" s="225">
        <v>4.0463500000000003</v>
      </c>
      <c r="AG27" s="225">
        <v>0</v>
      </c>
    </row>
    <row r="28" spans="1:36" x14ac:dyDescent="0.25">
      <c r="A28" s="226" t="s">
        <v>182</v>
      </c>
      <c r="B28" s="227" t="s">
        <v>181</v>
      </c>
      <c r="C28" s="225"/>
      <c r="D28" s="225"/>
      <c r="E28" s="225"/>
      <c r="F28" s="225"/>
      <c r="G28" s="225">
        <v>0</v>
      </c>
      <c r="H28" s="225" t="s">
        <v>522</v>
      </c>
      <c r="I28" s="225"/>
      <c r="J28" s="225">
        <v>0</v>
      </c>
      <c r="K28" s="225"/>
      <c r="L28" s="225">
        <v>0</v>
      </c>
      <c r="M28" s="225"/>
      <c r="N28" s="225" t="s">
        <v>522</v>
      </c>
      <c r="O28" s="225"/>
      <c r="P28" s="225">
        <v>0</v>
      </c>
      <c r="Q28" s="225"/>
      <c r="R28" s="225" t="s">
        <v>522</v>
      </c>
      <c r="S28" s="225"/>
      <c r="T28" s="225">
        <v>0</v>
      </c>
      <c r="U28" s="225"/>
      <c r="V28" s="225" t="s">
        <v>522</v>
      </c>
      <c r="W28" s="225"/>
      <c r="X28" s="225">
        <v>0</v>
      </c>
      <c r="Y28" s="225"/>
      <c r="Z28" s="225" t="s">
        <v>522</v>
      </c>
      <c r="AA28" s="225"/>
      <c r="AB28" s="225">
        <v>0</v>
      </c>
      <c r="AC28" s="225"/>
      <c r="AD28" s="225" t="s">
        <v>522</v>
      </c>
      <c r="AE28" s="225"/>
      <c r="AF28" s="225">
        <v>0</v>
      </c>
      <c r="AG28" s="225">
        <v>0</v>
      </c>
    </row>
    <row r="29" spans="1:36" x14ac:dyDescent="0.25">
      <c r="A29" s="226" t="s">
        <v>180</v>
      </c>
      <c r="B29" s="228" t="s">
        <v>179</v>
      </c>
      <c r="C29" s="225"/>
      <c r="D29" s="225"/>
      <c r="E29" s="225"/>
      <c r="F29" s="225"/>
      <c r="G29" s="225">
        <v>0</v>
      </c>
      <c r="H29" s="225" t="s">
        <v>522</v>
      </c>
      <c r="I29" s="225"/>
      <c r="J29" s="225">
        <v>0</v>
      </c>
      <c r="K29" s="225"/>
      <c r="L29" s="225">
        <v>0.80926999999999971</v>
      </c>
      <c r="M29" s="225"/>
      <c r="N29" s="225" t="s">
        <v>522</v>
      </c>
      <c r="O29" s="225"/>
      <c r="P29" s="225">
        <v>0</v>
      </c>
      <c r="Q29" s="225"/>
      <c r="R29" s="225" t="s">
        <v>522</v>
      </c>
      <c r="S29" s="225"/>
      <c r="T29" s="225">
        <v>0</v>
      </c>
      <c r="U29" s="225"/>
      <c r="V29" s="225" t="s">
        <v>522</v>
      </c>
      <c r="W29" s="225"/>
      <c r="X29" s="225">
        <v>0</v>
      </c>
      <c r="Y29" s="225"/>
      <c r="Z29" s="225" t="s">
        <v>522</v>
      </c>
      <c r="AA29" s="225"/>
      <c r="AB29" s="225">
        <v>0</v>
      </c>
      <c r="AC29" s="225"/>
      <c r="AD29" s="225" t="s">
        <v>522</v>
      </c>
      <c r="AE29" s="225"/>
      <c r="AF29" s="225">
        <v>0.80926999999999971</v>
      </c>
      <c r="AG29" s="225">
        <v>0</v>
      </c>
    </row>
    <row r="30" spans="1:36" ht="47.25" x14ac:dyDescent="0.25">
      <c r="A30" s="223" t="s">
        <v>64</v>
      </c>
      <c r="B30" s="224" t="s">
        <v>178</v>
      </c>
      <c r="C30" s="225" t="s">
        <v>522</v>
      </c>
      <c r="D30" s="225">
        <v>4.0463500000000003</v>
      </c>
      <c r="E30" s="225">
        <v>4.0463500000000003</v>
      </c>
      <c r="F30" s="225">
        <v>4.0463500000000003</v>
      </c>
      <c r="G30" s="225">
        <v>0</v>
      </c>
      <c r="H30" s="225" t="s">
        <v>522</v>
      </c>
      <c r="I30" s="225"/>
      <c r="J30" s="225">
        <v>0</v>
      </c>
      <c r="K30" s="225"/>
      <c r="L30" s="225">
        <v>4.0463500000000003</v>
      </c>
      <c r="M30" s="225"/>
      <c r="N30" s="225" t="s">
        <v>522</v>
      </c>
      <c r="O30" s="225"/>
      <c r="P30" s="225">
        <v>0</v>
      </c>
      <c r="Q30" s="225"/>
      <c r="R30" s="225" t="s">
        <v>522</v>
      </c>
      <c r="S30" s="225"/>
      <c r="T30" s="225">
        <v>0</v>
      </c>
      <c r="U30" s="225"/>
      <c r="V30" s="225" t="s">
        <v>522</v>
      </c>
      <c r="W30" s="225"/>
      <c r="X30" s="225">
        <v>0</v>
      </c>
      <c r="Y30" s="225"/>
      <c r="Z30" s="225" t="s">
        <v>522</v>
      </c>
      <c r="AA30" s="225"/>
      <c r="AB30" s="225">
        <v>0</v>
      </c>
      <c r="AC30" s="225"/>
      <c r="AD30" s="225" t="s">
        <v>522</v>
      </c>
      <c r="AE30" s="225"/>
      <c r="AF30" s="225">
        <v>4.0463500000000003</v>
      </c>
      <c r="AG30" s="225">
        <v>0</v>
      </c>
    </row>
    <row r="31" spans="1:36" x14ac:dyDescent="0.25">
      <c r="A31" s="223" t="s">
        <v>177</v>
      </c>
      <c r="B31" s="227" t="s">
        <v>176</v>
      </c>
      <c r="C31" s="225" t="s">
        <v>522</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522</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522</v>
      </c>
      <c r="D33" s="225">
        <v>4.0463500000000003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522</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525</v>
      </c>
      <c r="C36" s="225"/>
      <c r="D36" s="225"/>
      <c r="E36" s="225"/>
      <c r="F36" s="225"/>
      <c r="G36" s="225">
        <v>0</v>
      </c>
      <c r="H36" s="225" t="s">
        <v>522</v>
      </c>
      <c r="I36" s="225"/>
      <c r="J36" s="225">
        <v>0</v>
      </c>
      <c r="K36" s="225"/>
      <c r="L36" s="225">
        <v>0</v>
      </c>
      <c r="M36" s="230" t="s">
        <v>563</v>
      </c>
      <c r="N36" s="225" t="s">
        <v>522</v>
      </c>
      <c r="O36" s="225" t="s">
        <v>522</v>
      </c>
      <c r="P36" s="225">
        <v>0</v>
      </c>
      <c r="Q36" s="230" t="s">
        <v>563</v>
      </c>
      <c r="R36" s="225" t="s">
        <v>522</v>
      </c>
      <c r="S36" s="225" t="s">
        <v>522</v>
      </c>
      <c r="T36" s="225">
        <v>0</v>
      </c>
      <c r="U36" s="230" t="s">
        <v>563</v>
      </c>
      <c r="V36" s="225" t="s">
        <v>522</v>
      </c>
      <c r="W36" s="225" t="s">
        <v>522</v>
      </c>
      <c r="X36" s="225">
        <v>0</v>
      </c>
      <c r="Y36" s="230" t="s">
        <v>563</v>
      </c>
      <c r="Z36" s="225" t="s">
        <v>522</v>
      </c>
      <c r="AA36" s="225" t="s">
        <v>522</v>
      </c>
      <c r="AB36" s="225">
        <v>0</v>
      </c>
      <c r="AC36" s="230" t="s">
        <v>563</v>
      </c>
      <c r="AD36" s="225" t="s">
        <v>522</v>
      </c>
      <c r="AE36" s="225" t="s">
        <v>522</v>
      </c>
      <c r="AF36" s="225">
        <v>0</v>
      </c>
      <c r="AG36" s="225">
        <v>0</v>
      </c>
    </row>
    <row r="37" spans="1:33" ht="31.5" x14ac:dyDescent="0.25">
      <c r="A37" s="226" t="s">
        <v>167</v>
      </c>
      <c r="B37" s="229" t="s">
        <v>523</v>
      </c>
      <c r="C37" s="225"/>
      <c r="D37" s="225"/>
      <c r="E37" s="225"/>
      <c r="F37" s="225"/>
      <c r="G37" s="225">
        <v>0</v>
      </c>
      <c r="H37" s="225" t="s">
        <v>522</v>
      </c>
      <c r="I37" s="225"/>
      <c r="J37" s="225">
        <v>0</v>
      </c>
      <c r="K37" s="225"/>
      <c r="L37" s="225">
        <v>0</v>
      </c>
      <c r="M37" s="230" t="s">
        <v>563</v>
      </c>
      <c r="N37" s="225" t="s">
        <v>522</v>
      </c>
      <c r="O37" s="225" t="s">
        <v>522</v>
      </c>
      <c r="P37" s="225">
        <v>0</v>
      </c>
      <c r="Q37" s="230" t="s">
        <v>563</v>
      </c>
      <c r="R37" s="225" t="s">
        <v>522</v>
      </c>
      <c r="S37" s="225" t="s">
        <v>522</v>
      </c>
      <c r="T37" s="225">
        <v>0</v>
      </c>
      <c r="U37" s="230" t="s">
        <v>563</v>
      </c>
      <c r="V37" s="225" t="s">
        <v>522</v>
      </c>
      <c r="W37" s="225" t="s">
        <v>522</v>
      </c>
      <c r="X37" s="225">
        <v>0</v>
      </c>
      <c r="Y37" s="230" t="s">
        <v>563</v>
      </c>
      <c r="Z37" s="225" t="s">
        <v>522</v>
      </c>
      <c r="AA37" s="225" t="s">
        <v>522</v>
      </c>
      <c r="AB37" s="225">
        <v>0</v>
      </c>
      <c r="AC37" s="230" t="s">
        <v>563</v>
      </c>
      <c r="AD37" s="225" t="s">
        <v>522</v>
      </c>
      <c r="AE37" s="225" t="s">
        <v>522</v>
      </c>
      <c r="AF37" s="225">
        <v>0</v>
      </c>
      <c r="AG37" s="225">
        <v>0</v>
      </c>
    </row>
    <row r="38" spans="1:33" x14ac:dyDescent="0.25">
      <c r="A38" s="226" t="s">
        <v>166</v>
      </c>
      <c r="B38" s="227" t="s">
        <v>157</v>
      </c>
      <c r="C38" s="225"/>
      <c r="D38" s="225"/>
      <c r="E38" s="225"/>
      <c r="F38" s="225"/>
      <c r="G38" s="225">
        <v>0</v>
      </c>
      <c r="H38" s="225" t="s">
        <v>522</v>
      </c>
      <c r="I38" s="225"/>
      <c r="J38" s="225">
        <v>0</v>
      </c>
      <c r="K38" s="225"/>
      <c r="L38" s="225">
        <v>0</v>
      </c>
      <c r="M38" s="230" t="s">
        <v>563</v>
      </c>
      <c r="N38" s="225" t="s">
        <v>522</v>
      </c>
      <c r="O38" s="225" t="s">
        <v>522</v>
      </c>
      <c r="P38" s="225">
        <v>0</v>
      </c>
      <c r="Q38" s="230" t="s">
        <v>563</v>
      </c>
      <c r="R38" s="225" t="s">
        <v>522</v>
      </c>
      <c r="S38" s="225" t="s">
        <v>522</v>
      </c>
      <c r="T38" s="225">
        <v>0</v>
      </c>
      <c r="U38" s="230" t="s">
        <v>563</v>
      </c>
      <c r="V38" s="225" t="s">
        <v>522</v>
      </c>
      <c r="W38" s="225" t="s">
        <v>522</v>
      </c>
      <c r="X38" s="225">
        <v>0</v>
      </c>
      <c r="Y38" s="230" t="s">
        <v>563</v>
      </c>
      <c r="Z38" s="225" t="s">
        <v>522</v>
      </c>
      <c r="AA38" s="225" t="s">
        <v>522</v>
      </c>
      <c r="AB38" s="225">
        <v>0</v>
      </c>
      <c r="AC38" s="230" t="s">
        <v>563</v>
      </c>
      <c r="AD38" s="225" t="s">
        <v>522</v>
      </c>
      <c r="AE38" s="225" t="s">
        <v>522</v>
      </c>
      <c r="AF38" s="225">
        <v>0</v>
      </c>
      <c r="AG38" s="225">
        <v>0</v>
      </c>
    </row>
    <row r="39" spans="1:33" x14ac:dyDescent="0.25">
      <c r="A39" s="226" t="s">
        <v>165</v>
      </c>
      <c r="B39" s="227" t="s">
        <v>524</v>
      </c>
      <c r="C39" s="225"/>
      <c r="D39" s="225"/>
      <c r="E39" s="225"/>
      <c r="F39" s="225"/>
      <c r="G39" s="225">
        <v>0</v>
      </c>
      <c r="H39" s="225" t="s">
        <v>522</v>
      </c>
      <c r="I39" s="225"/>
      <c r="J39" s="225">
        <v>0</v>
      </c>
      <c r="K39" s="225"/>
      <c r="L39" s="225">
        <v>0</v>
      </c>
      <c r="M39" s="230" t="s">
        <v>563</v>
      </c>
      <c r="N39" s="225" t="s">
        <v>522</v>
      </c>
      <c r="O39" s="225" t="s">
        <v>522</v>
      </c>
      <c r="P39" s="225">
        <v>0</v>
      </c>
      <c r="Q39" s="230" t="s">
        <v>563</v>
      </c>
      <c r="R39" s="225" t="s">
        <v>522</v>
      </c>
      <c r="S39" s="225" t="s">
        <v>522</v>
      </c>
      <c r="T39" s="225">
        <v>0</v>
      </c>
      <c r="U39" s="230" t="s">
        <v>563</v>
      </c>
      <c r="V39" s="225" t="s">
        <v>522</v>
      </c>
      <c r="W39" s="225" t="s">
        <v>522</v>
      </c>
      <c r="X39" s="225">
        <v>0</v>
      </c>
      <c r="Y39" s="230" t="s">
        <v>563</v>
      </c>
      <c r="Z39" s="225" t="s">
        <v>522</v>
      </c>
      <c r="AA39" s="225" t="s">
        <v>522</v>
      </c>
      <c r="AB39" s="225">
        <v>0</v>
      </c>
      <c r="AC39" s="230" t="s">
        <v>563</v>
      </c>
      <c r="AD39" s="225" t="s">
        <v>522</v>
      </c>
      <c r="AE39" s="225" t="s">
        <v>522</v>
      </c>
      <c r="AF39" s="225">
        <v>0</v>
      </c>
      <c r="AG39" s="225">
        <v>0</v>
      </c>
    </row>
    <row r="40" spans="1:33" x14ac:dyDescent="0.25">
      <c r="A40" s="226" t="s">
        <v>164</v>
      </c>
      <c r="B40" s="227" t="s">
        <v>526</v>
      </c>
      <c r="C40" s="225"/>
      <c r="D40" s="225"/>
      <c r="E40" s="225"/>
      <c r="F40" s="225"/>
      <c r="G40" s="225">
        <v>0</v>
      </c>
      <c r="H40" s="225" t="s">
        <v>522</v>
      </c>
      <c r="I40" s="225"/>
      <c r="J40" s="225">
        <v>0</v>
      </c>
      <c r="K40" s="225"/>
      <c r="L40" s="225">
        <v>0</v>
      </c>
      <c r="M40" s="230" t="s">
        <v>563</v>
      </c>
      <c r="N40" s="225" t="s">
        <v>522</v>
      </c>
      <c r="O40" s="225" t="s">
        <v>522</v>
      </c>
      <c r="P40" s="225">
        <v>0</v>
      </c>
      <c r="Q40" s="230" t="s">
        <v>563</v>
      </c>
      <c r="R40" s="225" t="s">
        <v>522</v>
      </c>
      <c r="S40" s="225" t="s">
        <v>522</v>
      </c>
      <c r="T40" s="225">
        <v>0</v>
      </c>
      <c r="U40" s="230" t="s">
        <v>563</v>
      </c>
      <c r="V40" s="225" t="s">
        <v>522</v>
      </c>
      <c r="W40" s="225" t="s">
        <v>522</v>
      </c>
      <c r="X40" s="225">
        <v>0</v>
      </c>
      <c r="Y40" s="230" t="s">
        <v>563</v>
      </c>
      <c r="Z40" s="225" t="s">
        <v>522</v>
      </c>
      <c r="AA40" s="225" t="s">
        <v>522</v>
      </c>
      <c r="AB40" s="225">
        <v>0</v>
      </c>
      <c r="AC40" s="230" t="s">
        <v>563</v>
      </c>
      <c r="AD40" s="225" t="s">
        <v>522</v>
      </c>
      <c r="AE40" s="225" t="s">
        <v>522</v>
      </c>
      <c r="AF40" s="225">
        <v>0</v>
      </c>
      <c r="AG40" s="225">
        <v>0</v>
      </c>
    </row>
    <row r="41" spans="1:33" x14ac:dyDescent="0.25">
      <c r="A41" s="226" t="s">
        <v>163</v>
      </c>
      <c r="B41" s="227" t="s">
        <v>527</v>
      </c>
      <c r="C41" s="225"/>
      <c r="D41" s="225"/>
      <c r="E41" s="225"/>
      <c r="F41" s="225"/>
      <c r="G41" s="225">
        <v>0</v>
      </c>
      <c r="H41" s="225" t="s">
        <v>522</v>
      </c>
      <c r="I41" s="225"/>
      <c r="J41" s="225">
        <v>0</v>
      </c>
      <c r="K41" s="225"/>
      <c r="L41" s="225">
        <v>0</v>
      </c>
      <c r="M41" s="230" t="s">
        <v>563</v>
      </c>
      <c r="N41" s="225" t="s">
        <v>522</v>
      </c>
      <c r="O41" s="225" t="s">
        <v>522</v>
      </c>
      <c r="P41" s="225">
        <v>0</v>
      </c>
      <c r="Q41" s="230" t="s">
        <v>563</v>
      </c>
      <c r="R41" s="225" t="s">
        <v>522</v>
      </c>
      <c r="S41" s="225" t="s">
        <v>522</v>
      </c>
      <c r="T41" s="225">
        <v>0</v>
      </c>
      <c r="U41" s="230" t="s">
        <v>563</v>
      </c>
      <c r="V41" s="225" t="s">
        <v>522</v>
      </c>
      <c r="W41" s="225" t="s">
        <v>522</v>
      </c>
      <c r="X41" s="225">
        <v>0</v>
      </c>
      <c r="Y41" s="230" t="s">
        <v>563</v>
      </c>
      <c r="Z41" s="225" t="s">
        <v>522</v>
      </c>
      <c r="AA41" s="225" t="s">
        <v>522</v>
      </c>
      <c r="AB41" s="225">
        <v>0</v>
      </c>
      <c r="AC41" s="230" t="s">
        <v>563</v>
      </c>
      <c r="AD41" s="225" t="s">
        <v>522</v>
      </c>
      <c r="AE41" s="225" t="s">
        <v>522</v>
      </c>
      <c r="AF41" s="225">
        <v>0</v>
      </c>
      <c r="AG41" s="225">
        <v>0</v>
      </c>
    </row>
    <row r="42" spans="1:33" x14ac:dyDescent="0.25">
      <c r="A42" s="226" t="s">
        <v>162</v>
      </c>
      <c r="B42" s="227" t="s">
        <v>528</v>
      </c>
      <c r="C42" s="225"/>
      <c r="D42" s="225"/>
      <c r="E42" s="225"/>
      <c r="F42" s="225"/>
      <c r="G42" s="225">
        <v>0</v>
      </c>
      <c r="H42" s="225" t="s">
        <v>522</v>
      </c>
      <c r="I42" s="225"/>
      <c r="J42" s="225">
        <v>0</v>
      </c>
      <c r="K42" s="225"/>
      <c r="L42" s="225">
        <v>0</v>
      </c>
      <c r="M42" s="230" t="s">
        <v>563</v>
      </c>
      <c r="N42" s="225" t="s">
        <v>522</v>
      </c>
      <c r="O42" s="225" t="s">
        <v>522</v>
      </c>
      <c r="P42" s="225">
        <v>0</v>
      </c>
      <c r="Q42" s="230" t="s">
        <v>563</v>
      </c>
      <c r="R42" s="225" t="s">
        <v>522</v>
      </c>
      <c r="S42" s="225" t="s">
        <v>522</v>
      </c>
      <c r="T42" s="225">
        <v>0</v>
      </c>
      <c r="U42" s="230" t="s">
        <v>563</v>
      </c>
      <c r="V42" s="225" t="s">
        <v>522</v>
      </c>
      <c r="W42" s="225" t="s">
        <v>522</v>
      </c>
      <c r="X42" s="225">
        <v>0</v>
      </c>
      <c r="Y42" s="230" t="s">
        <v>563</v>
      </c>
      <c r="Z42" s="225" t="s">
        <v>522</v>
      </c>
      <c r="AA42" s="225" t="s">
        <v>522</v>
      </c>
      <c r="AB42" s="225">
        <v>0</v>
      </c>
      <c r="AC42" s="230" t="s">
        <v>563</v>
      </c>
      <c r="AD42" s="225" t="s">
        <v>522</v>
      </c>
      <c r="AE42" s="225" t="s">
        <v>522</v>
      </c>
      <c r="AF42" s="225">
        <v>0</v>
      </c>
      <c r="AG42" s="225">
        <v>0</v>
      </c>
    </row>
    <row r="43" spans="1:33" x14ac:dyDescent="0.25">
      <c r="A43" s="226" t="s">
        <v>529</v>
      </c>
      <c r="B43" s="227" t="s">
        <v>530</v>
      </c>
      <c r="C43" s="225"/>
      <c r="D43" s="225"/>
      <c r="E43" s="225"/>
      <c r="F43" s="225"/>
      <c r="G43" s="225">
        <v>0</v>
      </c>
      <c r="H43" s="225" t="s">
        <v>522</v>
      </c>
      <c r="I43" s="225"/>
      <c r="J43" s="225">
        <v>0</v>
      </c>
      <c r="K43" s="225"/>
      <c r="L43" s="225">
        <v>0</v>
      </c>
      <c r="M43" s="230" t="s">
        <v>563</v>
      </c>
      <c r="N43" s="225" t="s">
        <v>522</v>
      </c>
      <c r="O43" s="225" t="s">
        <v>522</v>
      </c>
      <c r="P43" s="225">
        <v>0</v>
      </c>
      <c r="Q43" s="230" t="s">
        <v>563</v>
      </c>
      <c r="R43" s="225" t="s">
        <v>522</v>
      </c>
      <c r="S43" s="225" t="s">
        <v>522</v>
      </c>
      <c r="T43" s="225">
        <v>0</v>
      </c>
      <c r="U43" s="230" t="s">
        <v>563</v>
      </c>
      <c r="V43" s="225" t="s">
        <v>522</v>
      </c>
      <c r="W43" s="225" t="s">
        <v>522</v>
      </c>
      <c r="X43" s="225">
        <v>0</v>
      </c>
      <c r="Y43" s="230" t="s">
        <v>563</v>
      </c>
      <c r="Z43" s="225" t="s">
        <v>522</v>
      </c>
      <c r="AA43" s="225" t="s">
        <v>522</v>
      </c>
      <c r="AB43" s="225">
        <v>0</v>
      </c>
      <c r="AC43" s="230" t="s">
        <v>563</v>
      </c>
      <c r="AD43" s="225" t="s">
        <v>522</v>
      </c>
      <c r="AE43" s="225" t="s">
        <v>522</v>
      </c>
      <c r="AF43" s="225">
        <v>0</v>
      </c>
      <c r="AG43" s="225">
        <v>0</v>
      </c>
    </row>
    <row r="44" spans="1:33" x14ac:dyDescent="0.25">
      <c r="A44" s="226" t="s">
        <v>531</v>
      </c>
      <c r="B44" s="227" t="s">
        <v>532</v>
      </c>
      <c r="C44" s="225"/>
      <c r="D44" s="225"/>
      <c r="E44" s="225"/>
      <c r="F44" s="225"/>
      <c r="G44" s="225">
        <v>0</v>
      </c>
      <c r="H44" s="225" t="s">
        <v>522</v>
      </c>
      <c r="I44" s="225"/>
      <c r="J44" s="225">
        <v>0</v>
      </c>
      <c r="K44" s="225"/>
      <c r="L44" s="225">
        <v>0</v>
      </c>
      <c r="M44" s="230" t="s">
        <v>563</v>
      </c>
      <c r="N44" s="225" t="s">
        <v>522</v>
      </c>
      <c r="O44" s="225" t="s">
        <v>522</v>
      </c>
      <c r="P44" s="225">
        <v>0</v>
      </c>
      <c r="Q44" s="230" t="s">
        <v>563</v>
      </c>
      <c r="R44" s="225" t="s">
        <v>522</v>
      </c>
      <c r="S44" s="225" t="s">
        <v>522</v>
      </c>
      <c r="T44" s="225">
        <v>0</v>
      </c>
      <c r="U44" s="230" t="s">
        <v>563</v>
      </c>
      <c r="V44" s="225" t="s">
        <v>522</v>
      </c>
      <c r="W44" s="225" t="s">
        <v>522</v>
      </c>
      <c r="X44" s="225">
        <v>0</v>
      </c>
      <c r="Y44" s="230" t="s">
        <v>563</v>
      </c>
      <c r="Z44" s="225" t="s">
        <v>522</v>
      </c>
      <c r="AA44" s="225" t="s">
        <v>522</v>
      </c>
      <c r="AB44" s="225">
        <v>0</v>
      </c>
      <c r="AC44" s="230" t="s">
        <v>563</v>
      </c>
      <c r="AD44" s="225" t="s">
        <v>522</v>
      </c>
      <c r="AE44" s="225" t="s">
        <v>522</v>
      </c>
      <c r="AF44" s="225">
        <v>0</v>
      </c>
      <c r="AG44" s="225">
        <v>0</v>
      </c>
    </row>
    <row r="45" spans="1:33" x14ac:dyDescent="0.25">
      <c r="A45" s="226" t="s">
        <v>533</v>
      </c>
      <c r="B45" s="227" t="s">
        <v>534</v>
      </c>
      <c r="C45" s="225"/>
      <c r="D45" s="225"/>
      <c r="E45" s="225"/>
      <c r="F45" s="225"/>
      <c r="G45" s="225">
        <v>0</v>
      </c>
      <c r="H45" s="225" t="s">
        <v>522</v>
      </c>
      <c r="I45" s="225"/>
      <c r="J45" s="225">
        <v>0</v>
      </c>
      <c r="K45" s="225"/>
      <c r="L45" s="225">
        <v>0</v>
      </c>
      <c r="M45" s="230" t="s">
        <v>563</v>
      </c>
      <c r="N45" s="225" t="s">
        <v>522</v>
      </c>
      <c r="O45" s="225" t="s">
        <v>522</v>
      </c>
      <c r="P45" s="225">
        <v>0</v>
      </c>
      <c r="Q45" s="230" t="s">
        <v>563</v>
      </c>
      <c r="R45" s="225" t="s">
        <v>522</v>
      </c>
      <c r="S45" s="225" t="s">
        <v>522</v>
      </c>
      <c r="T45" s="225">
        <v>0</v>
      </c>
      <c r="U45" s="230" t="s">
        <v>563</v>
      </c>
      <c r="V45" s="225" t="s">
        <v>522</v>
      </c>
      <c r="W45" s="225" t="s">
        <v>522</v>
      </c>
      <c r="X45" s="225">
        <v>0</v>
      </c>
      <c r="Y45" s="230" t="s">
        <v>563</v>
      </c>
      <c r="Z45" s="225" t="s">
        <v>522</v>
      </c>
      <c r="AA45" s="225" t="s">
        <v>522</v>
      </c>
      <c r="AB45" s="225">
        <v>0</v>
      </c>
      <c r="AC45" s="230" t="s">
        <v>563</v>
      </c>
      <c r="AD45" s="225" t="s">
        <v>522</v>
      </c>
      <c r="AE45" s="225" t="s">
        <v>522</v>
      </c>
      <c r="AF45" s="225">
        <v>0</v>
      </c>
      <c r="AG45" s="225">
        <v>0</v>
      </c>
    </row>
    <row r="46" spans="1:33" x14ac:dyDescent="0.25">
      <c r="A46" s="226" t="s">
        <v>535</v>
      </c>
      <c r="B46" s="227" t="s">
        <v>536</v>
      </c>
      <c r="C46" s="225"/>
      <c r="D46" s="225"/>
      <c r="E46" s="225"/>
      <c r="F46" s="225"/>
      <c r="G46" s="225">
        <v>0</v>
      </c>
      <c r="H46" s="225" t="s">
        <v>522</v>
      </c>
      <c r="I46" s="225"/>
      <c r="J46" s="225">
        <v>0</v>
      </c>
      <c r="K46" s="225"/>
      <c r="L46" s="225">
        <v>0</v>
      </c>
      <c r="M46" s="230" t="s">
        <v>563</v>
      </c>
      <c r="N46" s="225" t="s">
        <v>522</v>
      </c>
      <c r="O46" s="225" t="s">
        <v>522</v>
      </c>
      <c r="P46" s="225">
        <v>0</v>
      </c>
      <c r="Q46" s="230" t="s">
        <v>563</v>
      </c>
      <c r="R46" s="225" t="s">
        <v>522</v>
      </c>
      <c r="S46" s="225" t="s">
        <v>522</v>
      </c>
      <c r="T46" s="225">
        <v>0</v>
      </c>
      <c r="U46" s="230" t="s">
        <v>563</v>
      </c>
      <c r="V46" s="225" t="s">
        <v>522</v>
      </c>
      <c r="W46" s="225" t="s">
        <v>522</v>
      </c>
      <c r="X46" s="225">
        <v>0</v>
      </c>
      <c r="Y46" s="230" t="s">
        <v>563</v>
      </c>
      <c r="Z46" s="225" t="s">
        <v>522</v>
      </c>
      <c r="AA46" s="225" t="s">
        <v>522</v>
      </c>
      <c r="AB46" s="225">
        <v>0</v>
      </c>
      <c r="AC46" s="230" t="s">
        <v>563</v>
      </c>
      <c r="AD46" s="225" t="s">
        <v>522</v>
      </c>
      <c r="AE46" s="225" t="s">
        <v>522</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525</v>
      </c>
      <c r="C48" s="225"/>
      <c r="D48" s="225"/>
      <c r="E48" s="225"/>
      <c r="F48" s="225"/>
      <c r="G48" s="225">
        <v>0</v>
      </c>
      <c r="H48" s="225" t="s">
        <v>522</v>
      </c>
      <c r="I48" s="225"/>
      <c r="J48" s="225">
        <v>0</v>
      </c>
      <c r="K48" s="225"/>
      <c r="L48" s="225">
        <v>0</v>
      </c>
      <c r="M48" s="225"/>
      <c r="N48" s="225" t="s">
        <v>522</v>
      </c>
      <c r="O48" s="225"/>
      <c r="P48" s="225">
        <v>0</v>
      </c>
      <c r="Q48" s="225"/>
      <c r="R48" s="225" t="s">
        <v>522</v>
      </c>
      <c r="S48" s="225"/>
      <c r="T48" s="225">
        <v>0</v>
      </c>
      <c r="U48" s="225"/>
      <c r="V48" s="225" t="s">
        <v>522</v>
      </c>
      <c r="W48" s="225"/>
      <c r="X48" s="225">
        <v>0</v>
      </c>
      <c r="Y48" s="225"/>
      <c r="Z48" s="225" t="s">
        <v>522</v>
      </c>
      <c r="AA48" s="225"/>
      <c r="AB48" s="225">
        <v>0</v>
      </c>
      <c r="AC48" s="225"/>
      <c r="AD48" s="225" t="s">
        <v>522</v>
      </c>
      <c r="AE48" s="225"/>
      <c r="AF48" s="225">
        <v>0</v>
      </c>
      <c r="AG48" s="225">
        <v>0</v>
      </c>
    </row>
    <row r="49" spans="1:33" ht="31.5" x14ac:dyDescent="0.25">
      <c r="A49" s="226" t="s">
        <v>159</v>
      </c>
      <c r="B49" s="229" t="s">
        <v>523</v>
      </c>
      <c r="C49" s="225"/>
      <c r="D49" s="225"/>
      <c r="E49" s="225"/>
      <c r="F49" s="225"/>
      <c r="G49" s="225">
        <v>0</v>
      </c>
      <c r="H49" s="225" t="s">
        <v>522</v>
      </c>
      <c r="I49" s="225"/>
      <c r="J49" s="225">
        <v>0</v>
      </c>
      <c r="K49" s="225"/>
      <c r="L49" s="225">
        <v>0</v>
      </c>
      <c r="M49" s="225"/>
      <c r="N49" s="225" t="s">
        <v>522</v>
      </c>
      <c r="O49" s="225"/>
      <c r="P49" s="225">
        <v>0</v>
      </c>
      <c r="Q49" s="225"/>
      <c r="R49" s="225" t="s">
        <v>522</v>
      </c>
      <c r="S49" s="225"/>
      <c r="T49" s="225">
        <v>0</v>
      </c>
      <c r="U49" s="225"/>
      <c r="V49" s="225" t="s">
        <v>522</v>
      </c>
      <c r="W49" s="225"/>
      <c r="X49" s="225">
        <v>0</v>
      </c>
      <c r="Y49" s="225"/>
      <c r="Z49" s="225" t="s">
        <v>522</v>
      </c>
      <c r="AA49" s="225"/>
      <c r="AB49" s="225">
        <v>0</v>
      </c>
      <c r="AC49" s="225"/>
      <c r="AD49" s="225" t="s">
        <v>522</v>
      </c>
      <c r="AE49" s="225"/>
      <c r="AF49" s="225">
        <v>0</v>
      </c>
      <c r="AG49" s="225">
        <v>0</v>
      </c>
    </row>
    <row r="50" spans="1:33" x14ac:dyDescent="0.25">
      <c r="A50" s="226" t="s">
        <v>158</v>
      </c>
      <c r="B50" s="227" t="s">
        <v>157</v>
      </c>
      <c r="C50" s="225"/>
      <c r="D50" s="225"/>
      <c r="E50" s="225"/>
      <c r="F50" s="225"/>
      <c r="G50" s="225">
        <v>0</v>
      </c>
      <c r="H50" s="225" t="s">
        <v>522</v>
      </c>
      <c r="I50" s="225"/>
      <c r="J50" s="225">
        <v>0</v>
      </c>
      <c r="K50" s="225"/>
      <c r="L50" s="225">
        <v>0</v>
      </c>
      <c r="M50" s="225"/>
      <c r="N50" s="225" t="s">
        <v>522</v>
      </c>
      <c r="O50" s="225"/>
      <c r="P50" s="225">
        <v>0</v>
      </c>
      <c r="Q50" s="225"/>
      <c r="R50" s="225" t="s">
        <v>522</v>
      </c>
      <c r="S50" s="225"/>
      <c r="T50" s="225">
        <v>0</v>
      </c>
      <c r="U50" s="225"/>
      <c r="V50" s="225" t="s">
        <v>522</v>
      </c>
      <c r="W50" s="225"/>
      <c r="X50" s="225">
        <v>0</v>
      </c>
      <c r="Y50" s="225"/>
      <c r="Z50" s="225" t="s">
        <v>522</v>
      </c>
      <c r="AA50" s="225"/>
      <c r="AB50" s="225">
        <v>0</v>
      </c>
      <c r="AC50" s="225"/>
      <c r="AD50" s="225" t="s">
        <v>522</v>
      </c>
      <c r="AE50" s="225"/>
      <c r="AF50" s="225">
        <v>0</v>
      </c>
      <c r="AG50" s="225">
        <v>0</v>
      </c>
    </row>
    <row r="51" spans="1:33" ht="35.25" customHeight="1" x14ac:dyDescent="0.25">
      <c r="A51" s="226" t="s">
        <v>156</v>
      </c>
      <c r="B51" s="227" t="s">
        <v>155</v>
      </c>
      <c r="C51" s="225"/>
      <c r="D51" s="225"/>
      <c r="E51" s="225"/>
      <c r="F51" s="225"/>
      <c r="G51" s="225">
        <v>0</v>
      </c>
      <c r="H51" s="225" t="s">
        <v>522</v>
      </c>
      <c r="I51" s="225"/>
      <c r="J51" s="225">
        <v>0</v>
      </c>
      <c r="K51" s="225"/>
      <c r="L51" s="225">
        <v>0</v>
      </c>
      <c r="M51" s="225"/>
      <c r="N51" s="225" t="s">
        <v>522</v>
      </c>
      <c r="O51" s="225"/>
      <c r="P51" s="225">
        <v>0</v>
      </c>
      <c r="Q51" s="225"/>
      <c r="R51" s="225" t="s">
        <v>522</v>
      </c>
      <c r="S51" s="225"/>
      <c r="T51" s="225">
        <v>0</v>
      </c>
      <c r="U51" s="225"/>
      <c r="V51" s="225" t="s">
        <v>522</v>
      </c>
      <c r="W51" s="225"/>
      <c r="X51" s="225">
        <v>0</v>
      </c>
      <c r="Y51" s="225"/>
      <c r="Z51" s="225" t="s">
        <v>522</v>
      </c>
      <c r="AA51" s="225"/>
      <c r="AB51" s="225">
        <v>0</v>
      </c>
      <c r="AC51" s="225"/>
      <c r="AD51" s="225" t="s">
        <v>522</v>
      </c>
      <c r="AE51" s="225"/>
      <c r="AF51" s="225">
        <v>0</v>
      </c>
      <c r="AG51" s="225">
        <v>0</v>
      </c>
    </row>
    <row r="52" spans="1:33" ht="31.5" x14ac:dyDescent="0.25">
      <c r="A52" s="226" t="s">
        <v>154</v>
      </c>
      <c r="B52" s="227" t="s">
        <v>153</v>
      </c>
      <c r="C52" s="225"/>
      <c r="D52" s="225"/>
      <c r="E52" s="225"/>
      <c r="F52" s="225"/>
      <c r="G52" s="225">
        <v>0</v>
      </c>
      <c r="H52" s="225" t="s">
        <v>522</v>
      </c>
      <c r="I52" s="225"/>
      <c r="J52" s="225">
        <v>0</v>
      </c>
      <c r="K52" s="225"/>
      <c r="L52" s="225">
        <v>0</v>
      </c>
      <c r="M52" s="225"/>
      <c r="N52" s="225" t="s">
        <v>522</v>
      </c>
      <c r="O52" s="225"/>
      <c r="P52" s="225">
        <v>0</v>
      </c>
      <c r="Q52" s="225"/>
      <c r="R52" s="225" t="s">
        <v>522</v>
      </c>
      <c r="S52" s="225"/>
      <c r="T52" s="225">
        <v>0</v>
      </c>
      <c r="U52" s="225"/>
      <c r="V52" s="225" t="s">
        <v>522</v>
      </c>
      <c r="W52" s="225"/>
      <c r="X52" s="225">
        <v>0</v>
      </c>
      <c r="Y52" s="225"/>
      <c r="Z52" s="225" t="s">
        <v>522</v>
      </c>
      <c r="AA52" s="225"/>
      <c r="AB52" s="225">
        <v>0</v>
      </c>
      <c r="AC52" s="225"/>
      <c r="AD52" s="225" t="s">
        <v>522</v>
      </c>
      <c r="AE52" s="225"/>
      <c r="AF52" s="225">
        <v>0</v>
      </c>
      <c r="AG52" s="225">
        <v>0</v>
      </c>
    </row>
    <row r="53" spans="1:33" x14ac:dyDescent="0.25">
      <c r="A53" s="226" t="s">
        <v>152</v>
      </c>
      <c r="B53" s="227" t="s">
        <v>151</v>
      </c>
      <c r="C53" s="225"/>
      <c r="D53" s="225"/>
      <c r="E53" s="225"/>
      <c r="F53" s="225"/>
      <c r="G53" s="225">
        <v>0</v>
      </c>
      <c r="H53" s="225" t="s">
        <v>522</v>
      </c>
      <c r="I53" s="225"/>
      <c r="J53" s="225">
        <v>0</v>
      </c>
      <c r="K53" s="225"/>
      <c r="L53" s="225">
        <v>0</v>
      </c>
      <c r="M53" s="225"/>
      <c r="N53" s="225" t="s">
        <v>522</v>
      </c>
      <c r="O53" s="225"/>
      <c r="P53" s="225">
        <v>0</v>
      </c>
      <c r="Q53" s="225"/>
      <c r="R53" s="225" t="s">
        <v>522</v>
      </c>
      <c r="S53" s="225"/>
      <c r="T53" s="225">
        <v>0</v>
      </c>
      <c r="U53" s="225"/>
      <c r="V53" s="225" t="s">
        <v>522</v>
      </c>
      <c r="W53" s="225"/>
      <c r="X53" s="225">
        <v>0</v>
      </c>
      <c r="Y53" s="225"/>
      <c r="Z53" s="225" t="s">
        <v>522</v>
      </c>
      <c r="AA53" s="225"/>
      <c r="AB53" s="225">
        <v>0</v>
      </c>
      <c r="AC53" s="225"/>
      <c r="AD53" s="225" t="s">
        <v>522</v>
      </c>
      <c r="AE53" s="225"/>
      <c r="AF53" s="225">
        <v>0</v>
      </c>
      <c r="AG53" s="225">
        <v>0</v>
      </c>
    </row>
    <row r="54" spans="1:33" x14ac:dyDescent="0.25">
      <c r="A54" s="226" t="s">
        <v>150</v>
      </c>
      <c r="B54" s="227" t="s">
        <v>526</v>
      </c>
      <c r="C54" s="225"/>
      <c r="D54" s="225"/>
      <c r="E54" s="225"/>
      <c r="F54" s="225"/>
      <c r="G54" s="225">
        <v>0</v>
      </c>
      <c r="H54" s="225" t="s">
        <v>522</v>
      </c>
      <c r="I54" s="225"/>
      <c r="J54" s="225">
        <v>0</v>
      </c>
      <c r="K54" s="225"/>
      <c r="L54" s="225">
        <v>0</v>
      </c>
      <c r="M54" s="225"/>
      <c r="N54" s="225" t="s">
        <v>522</v>
      </c>
      <c r="O54" s="225"/>
      <c r="P54" s="225">
        <v>0</v>
      </c>
      <c r="Q54" s="225"/>
      <c r="R54" s="225" t="s">
        <v>522</v>
      </c>
      <c r="S54" s="225"/>
      <c r="T54" s="225">
        <v>0</v>
      </c>
      <c r="U54" s="225"/>
      <c r="V54" s="225" t="s">
        <v>522</v>
      </c>
      <c r="W54" s="225"/>
      <c r="X54" s="225">
        <v>0</v>
      </c>
      <c r="Y54" s="225"/>
      <c r="Z54" s="225" t="s">
        <v>522</v>
      </c>
      <c r="AA54" s="225"/>
      <c r="AB54" s="225">
        <v>0</v>
      </c>
      <c r="AC54" s="225"/>
      <c r="AD54" s="225" t="s">
        <v>522</v>
      </c>
      <c r="AE54" s="225"/>
      <c r="AF54" s="225">
        <v>0</v>
      </c>
      <c r="AG54" s="225">
        <v>0</v>
      </c>
    </row>
    <row r="55" spans="1:33" x14ac:dyDescent="0.25">
      <c r="A55" s="226" t="s">
        <v>537</v>
      </c>
      <c r="B55" s="227" t="s">
        <v>527</v>
      </c>
      <c r="C55" s="225"/>
      <c r="D55" s="225"/>
      <c r="E55" s="225"/>
      <c r="F55" s="225"/>
      <c r="G55" s="225">
        <v>0</v>
      </c>
      <c r="H55" s="225" t="s">
        <v>522</v>
      </c>
      <c r="I55" s="225"/>
      <c r="J55" s="225">
        <v>0</v>
      </c>
      <c r="K55" s="225"/>
      <c r="L55" s="225">
        <v>0</v>
      </c>
      <c r="M55" s="225"/>
      <c r="N55" s="225" t="s">
        <v>522</v>
      </c>
      <c r="O55" s="225"/>
      <c r="P55" s="225">
        <v>0</v>
      </c>
      <c r="Q55" s="225"/>
      <c r="R55" s="225" t="s">
        <v>522</v>
      </c>
      <c r="S55" s="225"/>
      <c r="T55" s="225">
        <v>0</v>
      </c>
      <c r="U55" s="225"/>
      <c r="V55" s="225" t="s">
        <v>522</v>
      </c>
      <c r="W55" s="225"/>
      <c r="X55" s="225">
        <v>0</v>
      </c>
      <c r="Y55" s="225"/>
      <c r="Z55" s="225" t="s">
        <v>522</v>
      </c>
      <c r="AA55" s="225"/>
      <c r="AB55" s="225">
        <v>0</v>
      </c>
      <c r="AC55" s="225"/>
      <c r="AD55" s="225" t="s">
        <v>522</v>
      </c>
      <c r="AE55" s="225"/>
      <c r="AF55" s="225">
        <v>0</v>
      </c>
      <c r="AG55" s="225">
        <v>0</v>
      </c>
    </row>
    <row r="56" spans="1:33" x14ac:dyDescent="0.25">
      <c r="A56" s="226" t="s">
        <v>538</v>
      </c>
      <c r="B56" s="227" t="s">
        <v>528</v>
      </c>
      <c r="C56" s="225"/>
      <c r="D56" s="225"/>
      <c r="E56" s="225"/>
      <c r="F56" s="225"/>
      <c r="G56" s="225">
        <v>0</v>
      </c>
      <c r="H56" s="225" t="s">
        <v>522</v>
      </c>
      <c r="I56" s="225"/>
      <c r="J56" s="225">
        <v>0</v>
      </c>
      <c r="K56" s="225"/>
      <c r="L56" s="225">
        <v>0</v>
      </c>
      <c r="M56" s="225"/>
      <c r="N56" s="225" t="s">
        <v>522</v>
      </c>
      <c r="O56" s="225"/>
      <c r="P56" s="225">
        <v>0</v>
      </c>
      <c r="Q56" s="225"/>
      <c r="R56" s="225" t="s">
        <v>522</v>
      </c>
      <c r="S56" s="225"/>
      <c r="T56" s="225">
        <v>0</v>
      </c>
      <c r="U56" s="225"/>
      <c r="V56" s="225" t="s">
        <v>522</v>
      </c>
      <c r="W56" s="225"/>
      <c r="X56" s="225">
        <v>0</v>
      </c>
      <c r="Y56" s="225"/>
      <c r="Z56" s="225" t="s">
        <v>522</v>
      </c>
      <c r="AA56" s="225"/>
      <c r="AB56" s="225">
        <v>0</v>
      </c>
      <c r="AC56" s="225"/>
      <c r="AD56" s="225" t="s">
        <v>522</v>
      </c>
      <c r="AE56" s="225"/>
      <c r="AF56" s="225">
        <v>0</v>
      </c>
      <c r="AG56" s="225">
        <v>0</v>
      </c>
    </row>
    <row r="57" spans="1:33" x14ac:dyDescent="0.25">
      <c r="A57" s="226" t="s">
        <v>539</v>
      </c>
      <c r="B57" s="227" t="s">
        <v>530</v>
      </c>
      <c r="C57" s="225"/>
      <c r="D57" s="225"/>
      <c r="E57" s="225"/>
      <c r="F57" s="225"/>
      <c r="G57" s="225">
        <v>0</v>
      </c>
      <c r="H57" s="225" t="s">
        <v>522</v>
      </c>
      <c r="I57" s="225"/>
      <c r="J57" s="225">
        <v>0</v>
      </c>
      <c r="K57" s="225"/>
      <c r="L57" s="225">
        <v>0</v>
      </c>
      <c r="M57" s="225"/>
      <c r="N57" s="225" t="s">
        <v>522</v>
      </c>
      <c r="O57" s="225"/>
      <c r="P57" s="225">
        <v>0</v>
      </c>
      <c r="Q57" s="225"/>
      <c r="R57" s="225" t="s">
        <v>522</v>
      </c>
      <c r="S57" s="225"/>
      <c r="T57" s="225">
        <v>0</v>
      </c>
      <c r="U57" s="225"/>
      <c r="V57" s="225" t="s">
        <v>522</v>
      </c>
      <c r="W57" s="225"/>
      <c r="X57" s="225">
        <v>0</v>
      </c>
      <c r="Y57" s="225"/>
      <c r="Z57" s="225" t="s">
        <v>522</v>
      </c>
      <c r="AA57" s="225"/>
      <c r="AB57" s="225">
        <v>0</v>
      </c>
      <c r="AC57" s="225"/>
      <c r="AD57" s="225" t="s">
        <v>522</v>
      </c>
      <c r="AE57" s="225"/>
      <c r="AF57" s="225">
        <v>0</v>
      </c>
      <c r="AG57" s="225">
        <v>0</v>
      </c>
    </row>
    <row r="58" spans="1:33" ht="36.75" customHeight="1" x14ac:dyDescent="0.25">
      <c r="A58" s="226" t="s">
        <v>540</v>
      </c>
      <c r="B58" s="227" t="s">
        <v>532</v>
      </c>
      <c r="C58" s="225"/>
      <c r="D58" s="225"/>
      <c r="E58" s="225"/>
      <c r="F58" s="225"/>
      <c r="G58" s="225">
        <v>0</v>
      </c>
      <c r="H58" s="225" t="s">
        <v>522</v>
      </c>
      <c r="I58" s="225"/>
      <c r="J58" s="225">
        <v>0</v>
      </c>
      <c r="K58" s="225"/>
      <c r="L58" s="225">
        <v>2</v>
      </c>
      <c r="M58" s="225"/>
      <c r="N58" s="225" t="s">
        <v>522</v>
      </c>
      <c r="O58" s="225"/>
      <c r="P58" s="225">
        <v>0</v>
      </c>
      <c r="Q58" s="225"/>
      <c r="R58" s="225" t="s">
        <v>522</v>
      </c>
      <c r="S58" s="225"/>
      <c r="T58" s="225">
        <v>0</v>
      </c>
      <c r="U58" s="225"/>
      <c r="V58" s="225" t="s">
        <v>522</v>
      </c>
      <c r="W58" s="225"/>
      <c r="X58" s="225">
        <v>0</v>
      </c>
      <c r="Y58" s="225"/>
      <c r="Z58" s="225" t="s">
        <v>522</v>
      </c>
      <c r="AA58" s="225"/>
      <c r="AB58" s="225">
        <v>0</v>
      </c>
      <c r="AC58" s="225"/>
      <c r="AD58" s="225" t="s">
        <v>522</v>
      </c>
      <c r="AE58" s="225"/>
      <c r="AF58" s="225">
        <v>2</v>
      </c>
      <c r="AG58" s="225">
        <v>0</v>
      </c>
    </row>
    <row r="59" spans="1:33" x14ac:dyDescent="0.25">
      <c r="A59" s="226" t="s">
        <v>541</v>
      </c>
      <c r="B59" s="227" t="s">
        <v>534</v>
      </c>
      <c r="C59" s="225"/>
      <c r="D59" s="225"/>
      <c r="E59" s="225"/>
      <c r="F59" s="225"/>
      <c r="G59" s="225">
        <v>0</v>
      </c>
      <c r="H59" s="225" t="s">
        <v>522</v>
      </c>
      <c r="I59" s="225"/>
      <c r="J59" s="225">
        <v>0</v>
      </c>
      <c r="K59" s="225"/>
      <c r="L59" s="225">
        <v>0</v>
      </c>
      <c r="M59" s="225"/>
      <c r="N59" s="225" t="s">
        <v>522</v>
      </c>
      <c r="O59" s="225"/>
      <c r="P59" s="225">
        <v>0</v>
      </c>
      <c r="Q59" s="225"/>
      <c r="R59" s="225" t="s">
        <v>522</v>
      </c>
      <c r="S59" s="225"/>
      <c r="T59" s="225">
        <v>0</v>
      </c>
      <c r="U59" s="225"/>
      <c r="V59" s="225" t="s">
        <v>522</v>
      </c>
      <c r="W59" s="225"/>
      <c r="X59" s="225">
        <v>0</v>
      </c>
      <c r="Y59" s="225"/>
      <c r="Z59" s="225" t="s">
        <v>522</v>
      </c>
      <c r="AA59" s="225"/>
      <c r="AB59" s="225">
        <v>0</v>
      </c>
      <c r="AC59" s="225"/>
      <c r="AD59" s="225" t="s">
        <v>522</v>
      </c>
      <c r="AE59" s="225"/>
      <c r="AF59" s="225">
        <v>0</v>
      </c>
      <c r="AG59" s="225">
        <v>0</v>
      </c>
    </row>
    <row r="60" spans="1:33" x14ac:dyDescent="0.25">
      <c r="A60" s="226" t="s">
        <v>542</v>
      </c>
      <c r="B60" s="227" t="s">
        <v>536</v>
      </c>
      <c r="C60" s="225"/>
      <c r="D60" s="225"/>
      <c r="E60" s="225"/>
      <c r="F60" s="225"/>
      <c r="G60" s="225">
        <v>0</v>
      </c>
      <c r="H60" s="225" t="s">
        <v>522</v>
      </c>
      <c r="I60" s="225"/>
      <c r="J60" s="225">
        <v>0</v>
      </c>
      <c r="K60" s="225"/>
      <c r="L60" s="225">
        <v>0</v>
      </c>
      <c r="M60" s="225"/>
      <c r="N60" s="225" t="s">
        <v>522</v>
      </c>
      <c r="O60" s="225"/>
      <c r="P60" s="225">
        <v>0</v>
      </c>
      <c r="Q60" s="225"/>
      <c r="R60" s="225" t="s">
        <v>522</v>
      </c>
      <c r="S60" s="225"/>
      <c r="T60" s="225">
        <v>0</v>
      </c>
      <c r="U60" s="225"/>
      <c r="V60" s="225" t="s">
        <v>522</v>
      </c>
      <c r="W60" s="225"/>
      <c r="X60" s="225">
        <v>0</v>
      </c>
      <c r="Y60" s="225"/>
      <c r="Z60" s="225" t="s">
        <v>522</v>
      </c>
      <c r="AA60" s="225"/>
      <c r="AB60" s="225">
        <v>0</v>
      </c>
      <c r="AC60" s="225"/>
      <c r="AD60" s="225" t="s">
        <v>522</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522</v>
      </c>
      <c r="D62" s="225">
        <v>4.0463500000000003</v>
      </c>
      <c r="E62" s="225"/>
      <c r="F62" s="225"/>
      <c r="G62" s="225">
        <v>0</v>
      </c>
      <c r="H62" s="225" t="s">
        <v>522</v>
      </c>
      <c r="I62" s="225"/>
      <c r="J62" s="225">
        <v>0</v>
      </c>
      <c r="K62" s="225"/>
      <c r="L62" s="225">
        <v>4.0463500000000003</v>
      </c>
      <c r="M62" s="225"/>
      <c r="N62" s="225" t="s">
        <v>522</v>
      </c>
      <c r="O62" s="225"/>
      <c r="P62" s="225">
        <v>0</v>
      </c>
      <c r="Q62" s="225"/>
      <c r="R62" s="225" t="s">
        <v>522</v>
      </c>
      <c r="S62" s="225"/>
      <c r="T62" s="225">
        <v>0</v>
      </c>
      <c r="U62" s="225"/>
      <c r="V62" s="225" t="s">
        <v>522</v>
      </c>
      <c r="W62" s="225"/>
      <c r="X62" s="225">
        <v>0</v>
      </c>
      <c r="Y62" s="225"/>
      <c r="Z62" s="225" t="s">
        <v>522</v>
      </c>
      <c r="AA62" s="225"/>
      <c r="AB62" s="225">
        <v>0</v>
      </c>
      <c r="AC62" s="225"/>
      <c r="AD62" s="225" t="s">
        <v>522</v>
      </c>
      <c r="AE62" s="225"/>
      <c r="AF62" s="225">
        <v>4.0463500000000003</v>
      </c>
      <c r="AG62" s="225">
        <v>0</v>
      </c>
    </row>
    <row r="63" spans="1:33" x14ac:dyDescent="0.25">
      <c r="A63" s="226" t="s">
        <v>146</v>
      </c>
      <c r="B63" s="227" t="s">
        <v>140</v>
      </c>
      <c r="C63" s="225"/>
      <c r="D63" s="225"/>
      <c r="E63" s="225"/>
      <c r="F63" s="225"/>
      <c r="G63" s="225">
        <v>0</v>
      </c>
      <c r="H63" s="225" t="s">
        <v>522</v>
      </c>
      <c r="I63" s="225"/>
      <c r="J63" s="225">
        <v>0</v>
      </c>
      <c r="K63" s="225"/>
      <c r="L63" s="225">
        <v>0</v>
      </c>
      <c r="M63" s="225"/>
      <c r="N63" s="225" t="s">
        <v>522</v>
      </c>
      <c r="O63" s="225"/>
      <c r="P63" s="225">
        <v>0</v>
      </c>
      <c r="Q63" s="225"/>
      <c r="R63" s="225" t="s">
        <v>522</v>
      </c>
      <c r="S63" s="225"/>
      <c r="T63" s="225">
        <v>0</v>
      </c>
      <c r="U63" s="225"/>
      <c r="V63" s="225" t="s">
        <v>522</v>
      </c>
      <c r="W63" s="225"/>
      <c r="X63" s="225">
        <v>0</v>
      </c>
      <c r="Y63" s="225"/>
      <c r="Z63" s="225" t="s">
        <v>522</v>
      </c>
      <c r="AA63" s="225"/>
      <c r="AB63" s="225">
        <v>0</v>
      </c>
      <c r="AC63" s="225"/>
      <c r="AD63" s="225" t="s">
        <v>522</v>
      </c>
      <c r="AE63" s="225"/>
      <c r="AF63" s="225">
        <v>0</v>
      </c>
      <c r="AG63" s="225">
        <v>0</v>
      </c>
    </row>
    <row r="64" spans="1:33" x14ac:dyDescent="0.25">
      <c r="A64" s="226" t="s">
        <v>145</v>
      </c>
      <c r="B64" s="229" t="s">
        <v>139</v>
      </c>
      <c r="C64" s="225"/>
      <c r="D64" s="225"/>
      <c r="E64" s="225"/>
      <c r="F64" s="225"/>
      <c r="G64" s="225">
        <v>0</v>
      </c>
      <c r="H64" s="225" t="s">
        <v>522</v>
      </c>
      <c r="I64" s="225"/>
      <c r="J64" s="225">
        <v>0</v>
      </c>
      <c r="K64" s="225"/>
      <c r="L64" s="225">
        <v>0</v>
      </c>
      <c r="M64" s="225"/>
      <c r="N64" s="225" t="s">
        <v>522</v>
      </c>
      <c r="O64" s="225"/>
      <c r="P64" s="225">
        <v>0</v>
      </c>
      <c r="Q64" s="225"/>
      <c r="R64" s="225" t="s">
        <v>522</v>
      </c>
      <c r="S64" s="225"/>
      <c r="T64" s="225">
        <v>0</v>
      </c>
      <c r="U64" s="225"/>
      <c r="V64" s="225" t="s">
        <v>522</v>
      </c>
      <c r="W64" s="225"/>
      <c r="X64" s="225">
        <v>0</v>
      </c>
      <c r="Y64" s="225"/>
      <c r="Z64" s="225" t="s">
        <v>522</v>
      </c>
      <c r="AA64" s="225"/>
      <c r="AB64" s="225">
        <v>0</v>
      </c>
      <c r="AC64" s="225"/>
      <c r="AD64" s="225" t="s">
        <v>522</v>
      </c>
      <c r="AE64" s="225"/>
      <c r="AF64" s="225">
        <v>0</v>
      </c>
      <c r="AG64" s="225">
        <v>0</v>
      </c>
    </row>
    <row r="65" spans="1:33" x14ac:dyDescent="0.25">
      <c r="A65" s="226" t="s">
        <v>144</v>
      </c>
      <c r="B65" s="229" t="s">
        <v>138</v>
      </c>
      <c r="C65" s="225"/>
      <c r="D65" s="225"/>
      <c r="E65" s="225"/>
      <c r="F65" s="225"/>
      <c r="G65" s="225">
        <v>0</v>
      </c>
      <c r="H65" s="225" t="s">
        <v>522</v>
      </c>
      <c r="I65" s="225"/>
      <c r="J65" s="225">
        <v>0</v>
      </c>
      <c r="K65" s="225"/>
      <c r="L65" s="225">
        <v>0</v>
      </c>
      <c r="M65" s="225"/>
      <c r="N65" s="225" t="s">
        <v>522</v>
      </c>
      <c r="O65" s="225"/>
      <c r="P65" s="225">
        <v>0</v>
      </c>
      <c r="Q65" s="225"/>
      <c r="R65" s="225" t="s">
        <v>522</v>
      </c>
      <c r="S65" s="225"/>
      <c r="T65" s="225">
        <v>0</v>
      </c>
      <c r="U65" s="225"/>
      <c r="V65" s="225" t="s">
        <v>522</v>
      </c>
      <c r="W65" s="225"/>
      <c r="X65" s="225">
        <v>0</v>
      </c>
      <c r="Y65" s="225"/>
      <c r="Z65" s="225" t="s">
        <v>522</v>
      </c>
      <c r="AA65" s="225"/>
      <c r="AB65" s="225">
        <v>0</v>
      </c>
      <c r="AC65" s="225"/>
      <c r="AD65" s="225" t="s">
        <v>522</v>
      </c>
      <c r="AE65" s="225"/>
      <c r="AF65" s="225">
        <v>0</v>
      </c>
      <c r="AG65" s="225">
        <v>0</v>
      </c>
    </row>
    <row r="66" spans="1:33" ht="54" customHeight="1" x14ac:dyDescent="0.25">
      <c r="A66" s="226" t="s">
        <v>143</v>
      </c>
      <c r="B66" s="229" t="s">
        <v>137</v>
      </c>
      <c r="C66" s="225"/>
      <c r="D66" s="225"/>
      <c r="E66" s="225"/>
      <c r="F66" s="225"/>
      <c r="G66" s="225">
        <v>0</v>
      </c>
      <c r="H66" s="225" t="s">
        <v>522</v>
      </c>
      <c r="I66" s="225"/>
      <c r="J66" s="225">
        <v>0</v>
      </c>
      <c r="K66" s="225"/>
      <c r="L66" s="225">
        <v>0</v>
      </c>
      <c r="M66" s="225"/>
      <c r="N66" s="225" t="s">
        <v>522</v>
      </c>
      <c r="O66" s="225"/>
      <c r="P66" s="225">
        <v>0</v>
      </c>
      <c r="Q66" s="225"/>
      <c r="R66" s="225" t="s">
        <v>522</v>
      </c>
      <c r="S66" s="225"/>
      <c r="T66" s="225">
        <v>0</v>
      </c>
      <c r="U66" s="225"/>
      <c r="V66" s="225" t="s">
        <v>522</v>
      </c>
      <c r="W66" s="225"/>
      <c r="X66" s="225">
        <v>0</v>
      </c>
      <c r="Y66" s="225"/>
      <c r="Z66" s="225" t="s">
        <v>522</v>
      </c>
      <c r="AA66" s="225"/>
      <c r="AB66" s="225">
        <v>0</v>
      </c>
      <c r="AC66" s="225"/>
      <c r="AD66" s="225" t="s">
        <v>522</v>
      </c>
      <c r="AE66" s="225"/>
      <c r="AF66" s="225">
        <v>0</v>
      </c>
      <c r="AG66" s="225">
        <v>0</v>
      </c>
    </row>
    <row r="67" spans="1:33" x14ac:dyDescent="0.25">
      <c r="A67" s="226" t="s">
        <v>142</v>
      </c>
      <c r="B67" s="229" t="s">
        <v>543</v>
      </c>
      <c r="C67" s="225"/>
      <c r="D67" s="225"/>
      <c r="E67" s="225"/>
      <c r="F67" s="225"/>
      <c r="G67" s="225">
        <v>0</v>
      </c>
      <c r="H67" s="225" t="s">
        <v>522</v>
      </c>
      <c r="I67" s="225"/>
      <c r="J67" s="225">
        <v>0</v>
      </c>
      <c r="K67" s="225"/>
      <c r="L67" s="225">
        <v>0</v>
      </c>
      <c r="M67" s="225"/>
      <c r="N67" s="225" t="s">
        <v>522</v>
      </c>
      <c r="O67" s="225"/>
      <c r="P67" s="225">
        <v>0</v>
      </c>
      <c r="Q67" s="225"/>
      <c r="R67" s="225" t="s">
        <v>522</v>
      </c>
      <c r="S67" s="225"/>
      <c r="T67" s="225">
        <v>0</v>
      </c>
      <c r="U67" s="225"/>
      <c r="V67" s="225" t="s">
        <v>522</v>
      </c>
      <c r="W67" s="225"/>
      <c r="X67" s="225">
        <v>0</v>
      </c>
      <c r="Y67" s="225"/>
      <c r="Z67" s="225" t="s">
        <v>522</v>
      </c>
      <c r="AA67" s="225"/>
      <c r="AB67" s="225">
        <v>0</v>
      </c>
      <c r="AC67" s="225"/>
      <c r="AD67" s="225" t="s">
        <v>522</v>
      </c>
      <c r="AE67" s="225"/>
      <c r="AF67" s="225">
        <v>0</v>
      </c>
      <c r="AG67" s="225">
        <v>0</v>
      </c>
    </row>
    <row r="68" spans="1:33" ht="50.25" customHeight="1" x14ac:dyDescent="0.25">
      <c r="A68" s="226" t="s">
        <v>544</v>
      </c>
      <c r="B68" s="229" t="s">
        <v>545</v>
      </c>
      <c r="C68" s="225"/>
      <c r="D68" s="225"/>
      <c r="E68" s="225"/>
      <c r="F68" s="225"/>
      <c r="G68" s="225">
        <v>0</v>
      </c>
      <c r="H68" s="225" t="s">
        <v>522</v>
      </c>
      <c r="I68" s="225"/>
      <c r="J68" s="225">
        <v>0</v>
      </c>
      <c r="K68" s="225"/>
      <c r="L68" s="225">
        <v>0</v>
      </c>
      <c r="M68" s="225"/>
      <c r="N68" s="225" t="s">
        <v>522</v>
      </c>
      <c r="O68" s="225"/>
      <c r="P68" s="225">
        <v>0</v>
      </c>
      <c r="Q68" s="225"/>
      <c r="R68" s="225" t="s">
        <v>522</v>
      </c>
      <c r="S68" s="225"/>
      <c r="T68" s="225">
        <v>0</v>
      </c>
      <c r="U68" s="225"/>
      <c r="V68" s="225" t="s">
        <v>522</v>
      </c>
      <c r="W68" s="225"/>
      <c r="X68" s="225">
        <v>0</v>
      </c>
      <c r="Y68" s="225"/>
      <c r="Z68" s="225" t="s">
        <v>522</v>
      </c>
      <c r="AA68" s="225"/>
      <c r="AB68" s="225">
        <v>0</v>
      </c>
      <c r="AC68" s="225"/>
      <c r="AD68" s="225" t="s">
        <v>522</v>
      </c>
      <c r="AE68" s="225"/>
      <c r="AF68" s="225">
        <v>0</v>
      </c>
      <c r="AG68" s="225">
        <v>0</v>
      </c>
    </row>
    <row r="69" spans="1:33" x14ac:dyDescent="0.25">
      <c r="A69" s="226" t="s">
        <v>546</v>
      </c>
      <c r="B69" s="229" t="s">
        <v>547</v>
      </c>
      <c r="C69" s="225"/>
      <c r="D69" s="225"/>
      <c r="E69" s="225"/>
      <c r="F69" s="225"/>
      <c r="G69" s="225">
        <v>0</v>
      </c>
      <c r="H69" s="225" t="s">
        <v>522</v>
      </c>
      <c r="I69" s="225"/>
      <c r="J69" s="225">
        <v>0</v>
      </c>
      <c r="K69" s="225"/>
      <c r="L69" s="225">
        <v>0</v>
      </c>
      <c r="M69" s="225"/>
      <c r="N69" s="225" t="s">
        <v>522</v>
      </c>
      <c r="O69" s="225"/>
      <c r="P69" s="225">
        <v>0</v>
      </c>
      <c r="Q69" s="225"/>
      <c r="R69" s="225" t="s">
        <v>522</v>
      </c>
      <c r="S69" s="225"/>
      <c r="T69" s="225">
        <v>0</v>
      </c>
      <c r="U69" s="225"/>
      <c r="V69" s="225" t="s">
        <v>522</v>
      </c>
      <c r="W69" s="225"/>
      <c r="X69" s="225">
        <v>0</v>
      </c>
      <c r="Y69" s="225"/>
      <c r="Z69" s="225" t="s">
        <v>522</v>
      </c>
      <c r="AA69" s="225"/>
      <c r="AB69" s="225">
        <v>0</v>
      </c>
      <c r="AC69" s="225"/>
      <c r="AD69" s="225" t="s">
        <v>522</v>
      </c>
      <c r="AE69" s="225"/>
      <c r="AF69" s="225">
        <v>0</v>
      </c>
      <c r="AG69" s="225">
        <v>0</v>
      </c>
    </row>
    <row r="70" spans="1:33" ht="36.75" customHeight="1" x14ac:dyDescent="0.25">
      <c r="A70" s="226" t="s">
        <v>548</v>
      </c>
      <c r="B70" s="229" t="s">
        <v>549</v>
      </c>
      <c r="C70" s="225"/>
      <c r="D70" s="225"/>
      <c r="E70" s="225"/>
      <c r="F70" s="225"/>
      <c r="G70" s="225">
        <v>0</v>
      </c>
      <c r="H70" s="225" t="s">
        <v>522</v>
      </c>
      <c r="I70" s="225"/>
      <c r="J70" s="225">
        <v>0</v>
      </c>
      <c r="K70" s="225"/>
      <c r="L70" s="225">
        <v>0</v>
      </c>
      <c r="M70" s="225"/>
      <c r="N70" s="225" t="s">
        <v>522</v>
      </c>
      <c r="O70" s="225"/>
      <c r="P70" s="225">
        <v>0</v>
      </c>
      <c r="Q70" s="225"/>
      <c r="R70" s="225" t="s">
        <v>522</v>
      </c>
      <c r="S70" s="225"/>
      <c r="T70" s="225">
        <v>0</v>
      </c>
      <c r="U70" s="225"/>
      <c r="V70" s="225" t="s">
        <v>522</v>
      </c>
      <c r="W70" s="225"/>
      <c r="X70" s="225">
        <v>0</v>
      </c>
      <c r="Y70" s="225"/>
      <c r="Z70" s="225" t="s">
        <v>522</v>
      </c>
      <c r="AA70" s="225"/>
      <c r="AB70" s="225">
        <v>0</v>
      </c>
      <c r="AC70" s="225"/>
      <c r="AD70" s="225" t="s">
        <v>522</v>
      </c>
      <c r="AE70" s="225"/>
      <c r="AF70" s="225">
        <v>0</v>
      </c>
      <c r="AG70" s="225">
        <v>0</v>
      </c>
    </row>
    <row r="71" spans="1:33" x14ac:dyDescent="0.25">
      <c r="A71" s="226" t="s">
        <v>550</v>
      </c>
      <c r="B71" s="229" t="s">
        <v>551</v>
      </c>
      <c r="C71" s="225"/>
      <c r="D71" s="225"/>
      <c r="E71" s="225"/>
      <c r="F71" s="225"/>
      <c r="G71" s="225">
        <v>0</v>
      </c>
      <c r="H71" s="225" t="s">
        <v>522</v>
      </c>
      <c r="I71" s="225"/>
      <c r="J71" s="225">
        <v>0</v>
      </c>
      <c r="K71" s="225"/>
      <c r="L71" s="225">
        <v>2</v>
      </c>
      <c r="M71" s="225"/>
      <c r="N71" s="225" t="s">
        <v>522</v>
      </c>
      <c r="O71" s="225"/>
      <c r="P71" s="225">
        <v>0</v>
      </c>
      <c r="Q71" s="225"/>
      <c r="R71" s="225" t="s">
        <v>522</v>
      </c>
      <c r="S71" s="225"/>
      <c r="T71" s="225">
        <v>0</v>
      </c>
      <c r="U71" s="225"/>
      <c r="V71" s="225" t="s">
        <v>522</v>
      </c>
      <c r="W71" s="225"/>
      <c r="X71" s="225">
        <v>0</v>
      </c>
      <c r="Y71" s="225"/>
      <c r="Z71" s="225" t="s">
        <v>522</v>
      </c>
      <c r="AA71" s="225"/>
      <c r="AB71" s="225">
        <v>0</v>
      </c>
      <c r="AC71" s="225"/>
      <c r="AD71" s="225" t="s">
        <v>522</v>
      </c>
      <c r="AE71" s="225"/>
      <c r="AF71" s="225">
        <v>2</v>
      </c>
      <c r="AG71" s="225">
        <v>0</v>
      </c>
    </row>
    <row r="72" spans="1:33" ht="51" customHeight="1" x14ac:dyDescent="0.25">
      <c r="A72" s="226" t="s">
        <v>552</v>
      </c>
      <c r="B72" s="229" t="s">
        <v>553</v>
      </c>
      <c r="C72" s="225"/>
      <c r="D72" s="225"/>
      <c r="E72" s="225"/>
      <c r="F72" s="225"/>
      <c r="G72" s="225">
        <v>0</v>
      </c>
      <c r="H72" s="225" t="s">
        <v>522</v>
      </c>
      <c r="I72" s="225"/>
      <c r="J72" s="225">
        <v>0</v>
      </c>
      <c r="K72" s="225"/>
      <c r="L72" s="225">
        <v>0</v>
      </c>
      <c r="M72" s="225"/>
      <c r="N72" s="225" t="s">
        <v>522</v>
      </c>
      <c r="O72" s="225"/>
      <c r="P72" s="225">
        <v>0</v>
      </c>
      <c r="Q72" s="225"/>
      <c r="R72" s="225" t="s">
        <v>522</v>
      </c>
      <c r="S72" s="225"/>
      <c r="T72" s="225">
        <v>0</v>
      </c>
      <c r="U72" s="225"/>
      <c r="V72" s="225" t="s">
        <v>522</v>
      </c>
      <c r="W72" s="225"/>
      <c r="X72" s="225">
        <v>0</v>
      </c>
      <c r="Y72" s="225"/>
      <c r="Z72" s="225" t="s">
        <v>522</v>
      </c>
      <c r="AA72" s="225"/>
      <c r="AB72" s="225">
        <v>0</v>
      </c>
      <c r="AC72" s="225"/>
      <c r="AD72" s="225" t="s">
        <v>522</v>
      </c>
      <c r="AE72" s="225"/>
      <c r="AF72" s="225">
        <v>0</v>
      </c>
      <c r="AG72" s="225">
        <v>0</v>
      </c>
    </row>
    <row r="73" spans="1:33" ht="32.25" customHeight="1" x14ac:dyDescent="0.25">
      <c r="A73" s="226" t="s">
        <v>554</v>
      </c>
      <c r="B73" s="229" t="s">
        <v>555</v>
      </c>
      <c r="C73" s="225"/>
      <c r="D73" s="225"/>
      <c r="E73" s="225"/>
      <c r="F73" s="225"/>
      <c r="G73" s="225">
        <v>0</v>
      </c>
      <c r="H73" s="225" t="s">
        <v>522</v>
      </c>
      <c r="I73" s="225"/>
      <c r="J73" s="225">
        <v>0</v>
      </c>
      <c r="K73" s="225"/>
      <c r="L73" s="225">
        <v>0</v>
      </c>
      <c r="M73" s="225"/>
      <c r="N73" s="225" t="s">
        <v>522</v>
      </c>
      <c r="O73" s="225"/>
      <c r="P73" s="225">
        <v>0</v>
      </c>
      <c r="Q73" s="225"/>
      <c r="R73" s="225" t="s">
        <v>522</v>
      </c>
      <c r="S73" s="225"/>
      <c r="T73" s="225">
        <v>0</v>
      </c>
      <c r="U73" s="225"/>
      <c r="V73" s="225" t="s">
        <v>522</v>
      </c>
      <c r="W73" s="225"/>
      <c r="X73" s="225">
        <v>0</v>
      </c>
      <c r="Y73" s="225"/>
      <c r="Z73" s="225" t="s">
        <v>522</v>
      </c>
      <c r="AA73" s="225"/>
      <c r="AB73" s="225">
        <v>0</v>
      </c>
      <c r="AC73" s="225"/>
      <c r="AD73" s="225" t="s">
        <v>522</v>
      </c>
      <c r="AE73" s="225"/>
      <c r="AF73" s="225">
        <v>0</v>
      </c>
      <c r="AG73" s="225">
        <v>0</v>
      </c>
    </row>
    <row r="74" spans="1:33" ht="51.75" customHeight="1" x14ac:dyDescent="0.25">
      <c r="A74" s="223" t="s">
        <v>59</v>
      </c>
      <c r="B74" s="231" t="s">
        <v>236</v>
      </c>
      <c r="C74" s="225"/>
      <c r="D74" s="225"/>
      <c r="E74" s="225"/>
      <c r="F74" s="225"/>
      <c r="G74" s="225">
        <v>0</v>
      </c>
      <c r="H74" s="225" t="s">
        <v>522</v>
      </c>
      <c r="I74" s="225"/>
      <c r="J74" s="225">
        <v>0</v>
      </c>
      <c r="K74" s="225"/>
      <c r="L74" s="225">
        <v>0</v>
      </c>
      <c r="M74" s="225"/>
      <c r="N74" s="225" t="s">
        <v>522</v>
      </c>
      <c r="O74" s="225"/>
      <c r="P74" s="225">
        <v>0</v>
      </c>
      <c r="Q74" s="225"/>
      <c r="R74" s="225" t="s">
        <v>522</v>
      </c>
      <c r="S74" s="225"/>
      <c r="T74" s="225">
        <v>0</v>
      </c>
      <c r="U74" s="225"/>
      <c r="V74" s="225" t="s">
        <v>522</v>
      </c>
      <c r="W74" s="225"/>
      <c r="X74" s="225">
        <v>0</v>
      </c>
      <c r="Y74" s="225"/>
      <c r="Z74" s="225" t="s">
        <v>522</v>
      </c>
      <c r="AA74" s="225"/>
      <c r="AB74" s="225">
        <v>0</v>
      </c>
      <c r="AC74" s="225"/>
      <c r="AD74" s="225" t="s">
        <v>522</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525</v>
      </c>
      <c r="C76" s="225"/>
      <c r="D76" s="225"/>
      <c r="E76" s="225"/>
      <c r="F76" s="225"/>
      <c r="G76" s="225">
        <v>0</v>
      </c>
      <c r="H76" s="225">
        <v>0</v>
      </c>
      <c r="I76" s="225"/>
      <c r="J76" s="225">
        <v>0</v>
      </c>
      <c r="K76" s="225"/>
      <c r="L76" s="225">
        <v>0</v>
      </c>
      <c r="M76" s="225"/>
      <c r="N76" s="225" t="s">
        <v>522</v>
      </c>
      <c r="O76" s="225"/>
      <c r="P76" s="225">
        <v>0</v>
      </c>
      <c r="Q76" s="225"/>
      <c r="R76" s="225" t="s">
        <v>522</v>
      </c>
      <c r="S76" s="225"/>
      <c r="T76" s="225">
        <v>0</v>
      </c>
      <c r="U76" s="225"/>
      <c r="V76" s="225" t="s">
        <v>522</v>
      </c>
      <c r="W76" s="225"/>
      <c r="X76" s="225">
        <v>0</v>
      </c>
      <c r="Y76" s="225"/>
      <c r="Z76" s="225" t="s">
        <v>522</v>
      </c>
      <c r="AA76" s="225"/>
      <c r="AB76" s="225">
        <v>0</v>
      </c>
      <c r="AC76" s="225"/>
      <c r="AD76" s="225" t="s">
        <v>522</v>
      </c>
      <c r="AE76" s="225"/>
      <c r="AF76" s="225">
        <v>0</v>
      </c>
      <c r="AG76" s="225">
        <v>0</v>
      </c>
    </row>
    <row r="77" spans="1:33" ht="18.75" customHeight="1" x14ac:dyDescent="0.25">
      <c r="A77" s="226" t="s">
        <v>232</v>
      </c>
      <c r="B77" s="229" t="s">
        <v>523</v>
      </c>
      <c r="C77" s="225"/>
      <c r="D77" s="225"/>
      <c r="E77" s="225"/>
      <c r="F77" s="225"/>
      <c r="G77" s="225">
        <v>0</v>
      </c>
      <c r="H77" s="225">
        <v>0</v>
      </c>
      <c r="I77" s="225"/>
      <c r="J77" s="225">
        <v>0</v>
      </c>
      <c r="K77" s="225"/>
      <c r="L77" s="225">
        <v>0</v>
      </c>
      <c r="M77" s="225"/>
      <c r="N77" s="225" t="s">
        <v>522</v>
      </c>
      <c r="O77" s="225"/>
      <c r="P77" s="225">
        <v>0</v>
      </c>
      <c r="Q77" s="225"/>
      <c r="R77" s="225" t="s">
        <v>522</v>
      </c>
      <c r="S77" s="225"/>
      <c r="T77" s="225">
        <v>0</v>
      </c>
      <c r="U77" s="225"/>
      <c r="V77" s="225" t="s">
        <v>522</v>
      </c>
      <c r="W77" s="225"/>
      <c r="X77" s="225">
        <v>0</v>
      </c>
      <c r="Y77" s="225"/>
      <c r="Z77" s="225" t="s">
        <v>522</v>
      </c>
      <c r="AA77" s="225"/>
      <c r="AB77" s="225">
        <v>0</v>
      </c>
      <c r="AC77" s="225"/>
      <c r="AD77" s="225" t="s">
        <v>522</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522</v>
      </c>
      <c r="O78" s="225"/>
      <c r="P78" s="225">
        <v>0</v>
      </c>
      <c r="Q78" s="225"/>
      <c r="R78" s="225" t="s">
        <v>522</v>
      </c>
      <c r="S78" s="225"/>
      <c r="T78" s="225">
        <v>0</v>
      </c>
      <c r="U78" s="225"/>
      <c r="V78" s="225" t="s">
        <v>522</v>
      </c>
      <c r="W78" s="225"/>
      <c r="X78" s="225">
        <v>0</v>
      </c>
      <c r="Y78" s="225"/>
      <c r="Z78" s="225" t="s">
        <v>522</v>
      </c>
      <c r="AA78" s="225"/>
      <c r="AB78" s="225">
        <v>0</v>
      </c>
      <c r="AC78" s="225"/>
      <c r="AD78" s="225" t="s">
        <v>522</v>
      </c>
      <c r="AE78" s="225"/>
      <c r="AF78" s="225">
        <v>0</v>
      </c>
      <c r="AG78" s="225">
        <v>0</v>
      </c>
    </row>
    <row r="79" spans="1:33" x14ac:dyDescent="0.25">
      <c r="A79" s="226" t="s">
        <v>234</v>
      </c>
      <c r="B79" s="227" t="s">
        <v>556</v>
      </c>
      <c r="C79" s="232"/>
      <c r="D79" s="233"/>
      <c r="E79" s="234"/>
      <c r="F79" s="234"/>
      <c r="G79" s="225">
        <v>0</v>
      </c>
      <c r="H79" s="225">
        <v>0</v>
      </c>
      <c r="I79" s="225"/>
      <c r="J79" s="225">
        <v>0</v>
      </c>
      <c r="K79" s="225"/>
      <c r="L79" s="225">
        <v>0</v>
      </c>
      <c r="M79" s="234"/>
      <c r="N79" s="225" t="s">
        <v>522</v>
      </c>
      <c r="O79" s="233"/>
      <c r="P79" s="225">
        <v>0</v>
      </c>
      <c r="Q79" s="233"/>
      <c r="R79" s="225" t="s">
        <v>522</v>
      </c>
      <c r="S79" s="233"/>
      <c r="T79" s="225">
        <v>0</v>
      </c>
      <c r="U79" s="233"/>
      <c r="V79" s="225" t="s">
        <v>522</v>
      </c>
      <c r="W79" s="233"/>
      <c r="X79" s="225">
        <v>0</v>
      </c>
      <c r="Y79" s="233"/>
      <c r="Z79" s="225" t="s">
        <v>522</v>
      </c>
      <c r="AA79" s="233"/>
      <c r="AB79" s="225">
        <v>0</v>
      </c>
      <c r="AC79" s="233"/>
      <c r="AD79" s="225" t="s">
        <v>522</v>
      </c>
      <c r="AE79" s="233"/>
      <c r="AF79" s="225">
        <v>0</v>
      </c>
      <c r="AG79" s="225">
        <v>0</v>
      </c>
    </row>
    <row r="80" spans="1:33" x14ac:dyDescent="0.25">
      <c r="A80" s="226" t="s">
        <v>235</v>
      </c>
      <c r="B80" s="227" t="s">
        <v>526</v>
      </c>
      <c r="C80" s="232"/>
      <c r="D80" s="233"/>
      <c r="E80" s="234"/>
      <c r="F80" s="234"/>
      <c r="G80" s="225">
        <v>0</v>
      </c>
      <c r="H80" s="225">
        <v>0</v>
      </c>
      <c r="I80" s="225"/>
      <c r="J80" s="225">
        <v>0</v>
      </c>
      <c r="K80" s="225"/>
      <c r="L80" s="225">
        <v>0</v>
      </c>
      <c r="M80" s="234"/>
      <c r="N80" s="225" t="s">
        <v>522</v>
      </c>
      <c r="O80" s="233"/>
      <c r="P80" s="225">
        <v>0</v>
      </c>
      <c r="Q80" s="233"/>
      <c r="R80" s="225" t="s">
        <v>522</v>
      </c>
      <c r="S80" s="233"/>
      <c r="T80" s="225">
        <v>0</v>
      </c>
      <c r="U80" s="233"/>
      <c r="V80" s="225" t="s">
        <v>522</v>
      </c>
      <c r="W80" s="233"/>
      <c r="X80" s="225">
        <v>0</v>
      </c>
      <c r="Y80" s="233"/>
      <c r="Z80" s="225" t="s">
        <v>522</v>
      </c>
      <c r="AA80" s="233"/>
      <c r="AB80" s="225">
        <v>0</v>
      </c>
      <c r="AC80" s="233"/>
      <c r="AD80" s="225" t="s">
        <v>522</v>
      </c>
      <c r="AE80" s="233"/>
      <c r="AF80" s="225">
        <v>0</v>
      </c>
      <c r="AG80" s="225">
        <v>0</v>
      </c>
    </row>
    <row r="81" spans="1:33" x14ac:dyDescent="0.25">
      <c r="A81" s="226" t="s">
        <v>557</v>
      </c>
      <c r="B81" s="227" t="s">
        <v>527</v>
      </c>
      <c r="C81" s="232"/>
      <c r="D81" s="233"/>
      <c r="E81" s="234"/>
      <c r="F81" s="234"/>
      <c r="G81" s="225">
        <v>0</v>
      </c>
      <c r="H81" s="225">
        <v>0</v>
      </c>
      <c r="I81" s="225"/>
      <c r="J81" s="225">
        <v>0</v>
      </c>
      <c r="K81" s="225"/>
      <c r="L81" s="225">
        <v>0</v>
      </c>
      <c r="M81" s="234"/>
      <c r="N81" s="225" t="s">
        <v>522</v>
      </c>
      <c r="O81" s="233"/>
      <c r="P81" s="225">
        <v>0</v>
      </c>
      <c r="Q81" s="233"/>
      <c r="R81" s="225" t="s">
        <v>522</v>
      </c>
      <c r="S81" s="233"/>
      <c r="T81" s="225">
        <v>0</v>
      </c>
      <c r="U81" s="233"/>
      <c r="V81" s="225" t="s">
        <v>522</v>
      </c>
      <c r="W81" s="233"/>
      <c r="X81" s="225">
        <v>0</v>
      </c>
      <c r="Y81" s="233"/>
      <c r="Z81" s="225" t="s">
        <v>522</v>
      </c>
      <c r="AA81" s="233"/>
      <c r="AB81" s="225">
        <v>0</v>
      </c>
      <c r="AC81" s="233"/>
      <c r="AD81" s="225" t="s">
        <v>522</v>
      </c>
      <c r="AE81" s="233"/>
      <c r="AF81" s="225">
        <v>0</v>
      </c>
      <c r="AG81" s="225">
        <v>0</v>
      </c>
    </row>
    <row r="82" spans="1:33" x14ac:dyDescent="0.25">
      <c r="A82" s="226" t="s">
        <v>558</v>
      </c>
      <c r="B82" s="227" t="s">
        <v>528</v>
      </c>
      <c r="C82" s="232"/>
      <c r="D82" s="233"/>
      <c r="E82" s="234"/>
      <c r="F82" s="234"/>
      <c r="G82" s="225">
        <v>0</v>
      </c>
      <c r="H82" s="225">
        <v>0</v>
      </c>
      <c r="I82" s="225"/>
      <c r="J82" s="225">
        <v>0</v>
      </c>
      <c r="K82" s="225"/>
      <c r="L82" s="225">
        <v>0</v>
      </c>
      <c r="M82" s="234"/>
      <c r="N82" s="225" t="s">
        <v>522</v>
      </c>
      <c r="O82" s="233"/>
      <c r="P82" s="225">
        <v>0</v>
      </c>
      <c r="Q82" s="233"/>
      <c r="R82" s="225" t="s">
        <v>522</v>
      </c>
      <c r="S82" s="233"/>
      <c r="T82" s="225">
        <v>0</v>
      </c>
      <c r="U82" s="233"/>
      <c r="V82" s="225" t="s">
        <v>522</v>
      </c>
      <c r="W82" s="233"/>
      <c r="X82" s="225">
        <v>0</v>
      </c>
      <c r="Y82" s="233"/>
      <c r="Z82" s="225" t="s">
        <v>522</v>
      </c>
      <c r="AA82" s="233"/>
      <c r="AB82" s="225">
        <v>0</v>
      </c>
      <c r="AC82" s="233"/>
      <c r="AD82" s="225" t="s">
        <v>522</v>
      </c>
      <c r="AE82" s="233"/>
      <c r="AF82" s="225">
        <v>0</v>
      </c>
      <c r="AG82" s="225">
        <v>0</v>
      </c>
    </row>
    <row r="83" spans="1:33" x14ac:dyDescent="0.25">
      <c r="A83" s="226" t="s">
        <v>559</v>
      </c>
      <c r="B83" s="227" t="s">
        <v>530</v>
      </c>
      <c r="C83" s="232"/>
      <c r="D83" s="233"/>
      <c r="E83" s="234"/>
      <c r="F83" s="234"/>
      <c r="G83" s="225">
        <v>0</v>
      </c>
      <c r="H83" s="225">
        <v>0</v>
      </c>
      <c r="I83" s="225"/>
      <c r="J83" s="225">
        <v>0</v>
      </c>
      <c r="K83" s="225"/>
      <c r="L83" s="225">
        <v>0</v>
      </c>
      <c r="M83" s="234"/>
      <c r="N83" s="225" t="s">
        <v>522</v>
      </c>
      <c r="O83" s="233"/>
      <c r="P83" s="225">
        <v>0</v>
      </c>
      <c r="Q83" s="233"/>
      <c r="R83" s="225" t="s">
        <v>522</v>
      </c>
      <c r="S83" s="233"/>
      <c r="T83" s="225">
        <v>0</v>
      </c>
      <c r="U83" s="233"/>
      <c r="V83" s="225" t="s">
        <v>522</v>
      </c>
      <c r="W83" s="233"/>
      <c r="X83" s="225">
        <v>0</v>
      </c>
      <c r="Y83" s="233"/>
      <c r="Z83" s="225" t="s">
        <v>522</v>
      </c>
      <c r="AA83" s="233"/>
      <c r="AB83" s="225">
        <v>0</v>
      </c>
      <c r="AC83" s="233"/>
      <c r="AD83" s="225" t="s">
        <v>522</v>
      </c>
      <c r="AE83" s="233"/>
      <c r="AF83" s="225">
        <v>0</v>
      </c>
      <c r="AG83" s="225">
        <v>0</v>
      </c>
    </row>
    <row r="84" spans="1:33" x14ac:dyDescent="0.25">
      <c r="A84" s="226" t="s">
        <v>560</v>
      </c>
      <c r="B84" s="227" t="s">
        <v>532</v>
      </c>
      <c r="C84" s="232"/>
      <c r="D84" s="233"/>
      <c r="E84" s="234"/>
      <c r="F84" s="234"/>
      <c r="G84" s="225">
        <v>0</v>
      </c>
      <c r="H84" s="225">
        <v>0</v>
      </c>
      <c r="I84" s="225"/>
      <c r="J84" s="225">
        <v>0</v>
      </c>
      <c r="K84" s="225"/>
      <c r="L84" s="225">
        <v>0</v>
      </c>
      <c r="M84" s="234"/>
      <c r="N84" s="225" t="s">
        <v>522</v>
      </c>
      <c r="O84" s="233"/>
      <c r="P84" s="225">
        <v>0</v>
      </c>
      <c r="Q84" s="233"/>
      <c r="R84" s="225" t="s">
        <v>522</v>
      </c>
      <c r="S84" s="233"/>
      <c r="T84" s="225">
        <v>0</v>
      </c>
      <c r="U84" s="233"/>
      <c r="V84" s="225" t="s">
        <v>522</v>
      </c>
      <c r="W84" s="233"/>
      <c r="X84" s="225">
        <v>0</v>
      </c>
      <c r="Y84" s="233"/>
      <c r="Z84" s="225" t="s">
        <v>522</v>
      </c>
      <c r="AA84" s="233"/>
      <c r="AB84" s="225">
        <v>0</v>
      </c>
      <c r="AC84" s="233"/>
      <c r="AD84" s="225" t="s">
        <v>522</v>
      </c>
      <c r="AE84" s="233"/>
      <c r="AF84" s="225">
        <v>0</v>
      </c>
      <c r="AG84" s="225">
        <v>0</v>
      </c>
    </row>
    <row r="85" spans="1:33" x14ac:dyDescent="0.25">
      <c r="A85" s="226" t="s">
        <v>561</v>
      </c>
      <c r="B85" s="227" t="s">
        <v>534</v>
      </c>
      <c r="C85" s="232"/>
      <c r="D85" s="233"/>
      <c r="E85" s="234"/>
      <c r="F85" s="234"/>
      <c r="G85" s="225">
        <v>0</v>
      </c>
      <c r="H85" s="225">
        <v>0</v>
      </c>
      <c r="I85" s="225"/>
      <c r="J85" s="225">
        <v>0</v>
      </c>
      <c r="K85" s="225"/>
      <c r="L85" s="225">
        <v>0</v>
      </c>
      <c r="M85" s="234"/>
      <c r="N85" s="225" t="s">
        <v>522</v>
      </c>
      <c r="O85" s="233"/>
      <c r="P85" s="225">
        <v>0</v>
      </c>
      <c r="Q85" s="233"/>
      <c r="R85" s="225" t="s">
        <v>522</v>
      </c>
      <c r="S85" s="233"/>
      <c r="T85" s="225">
        <v>0</v>
      </c>
      <c r="U85" s="233"/>
      <c r="V85" s="225" t="s">
        <v>522</v>
      </c>
      <c r="W85" s="233"/>
      <c r="X85" s="225">
        <v>0</v>
      </c>
      <c r="Y85" s="233"/>
      <c r="Z85" s="225" t="s">
        <v>522</v>
      </c>
      <c r="AA85" s="233"/>
      <c r="AB85" s="225">
        <v>0</v>
      </c>
      <c r="AC85" s="233"/>
      <c r="AD85" s="225" t="s">
        <v>522</v>
      </c>
      <c r="AE85" s="233"/>
      <c r="AF85" s="225">
        <v>0</v>
      </c>
      <c r="AG85" s="225">
        <v>0</v>
      </c>
    </row>
    <row r="86" spans="1:33" x14ac:dyDescent="0.25">
      <c r="A86" s="226" t="s">
        <v>562</v>
      </c>
      <c r="B86" s="227" t="s">
        <v>536</v>
      </c>
      <c r="C86" s="235"/>
      <c r="D86" s="233"/>
      <c r="E86" s="234"/>
      <c r="F86" s="234"/>
      <c r="G86" s="225">
        <v>0</v>
      </c>
      <c r="H86" s="225">
        <v>0</v>
      </c>
      <c r="I86" s="225"/>
      <c r="J86" s="225">
        <v>0</v>
      </c>
      <c r="K86" s="225"/>
      <c r="L86" s="225">
        <v>0</v>
      </c>
      <c r="M86" s="234"/>
      <c r="N86" s="225" t="s">
        <v>522</v>
      </c>
      <c r="O86" s="233"/>
      <c r="P86" s="225">
        <v>0</v>
      </c>
      <c r="Q86" s="233"/>
      <c r="R86" s="225" t="s">
        <v>522</v>
      </c>
      <c r="S86" s="233"/>
      <c r="T86" s="225">
        <v>0</v>
      </c>
      <c r="U86" s="233"/>
      <c r="V86" s="225" t="s">
        <v>522</v>
      </c>
      <c r="W86" s="233"/>
      <c r="X86" s="225">
        <v>0</v>
      </c>
      <c r="Y86" s="233"/>
      <c r="Z86" s="225" t="s">
        <v>522</v>
      </c>
      <c r="AA86" s="233"/>
      <c r="AB86" s="225">
        <v>0</v>
      </c>
      <c r="AC86" s="233"/>
      <c r="AD86" s="225" t="s">
        <v>522</v>
      </c>
      <c r="AE86" s="233"/>
      <c r="AF86" s="225">
        <v>0</v>
      </c>
      <c r="AG86" s="225">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M_PK1200.01.08.01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9" t="s">
        <v>14</v>
      </c>
      <c r="AG24" s="169" t="s">
        <v>13</v>
      </c>
      <c r="AH24" s="170" t="s">
        <v>3</v>
      </c>
      <c r="AI24" s="17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2" t="str">
        <f>'1. паспорт местоположение'!A5:C5</f>
        <v>Год раскрытия информации: 2022 год</v>
      </c>
      <c r="B5" s="412"/>
      <c r="C5" s="72"/>
      <c r="D5" s="72"/>
      <c r="E5" s="72"/>
      <c r="F5" s="72"/>
      <c r="G5" s="72"/>
      <c r="H5" s="72"/>
    </row>
    <row r="6" spans="1:8" ht="18.75" x14ac:dyDescent="0.3">
      <c r="A6" s="174"/>
      <c r="B6" s="174"/>
      <c r="C6" s="174"/>
      <c r="D6" s="174"/>
      <c r="E6" s="174"/>
      <c r="F6" s="174"/>
      <c r="G6" s="174"/>
      <c r="H6" s="174"/>
    </row>
    <row r="7" spans="1:8" ht="18.75" x14ac:dyDescent="0.25">
      <c r="A7" s="243" t="s">
        <v>10</v>
      </c>
      <c r="B7" s="243"/>
      <c r="C7" s="173"/>
      <c r="D7" s="173"/>
      <c r="E7" s="173"/>
      <c r="F7" s="173"/>
      <c r="G7" s="173"/>
      <c r="H7" s="173"/>
    </row>
    <row r="8" spans="1:8" ht="18.75" x14ac:dyDescent="0.25">
      <c r="A8" s="173"/>
      <c r="B8" s="173"/>
      <c r="C8" s="173"/>
      <c r="D8" s="173"/>
      <c r="E8" s="173"/>
      <c r="F8" s="173"/>
      <c r="G8" s="173"/>
      <c r="H8" s="173"/>
    </row>
    <row r="9" spans="1:8" x14ac:dyDescent="0.25">
      <c r="A9" s="244" t="str">
        <f>'1. паспорт местоположение'!A9:C9</f>
        <v xml:space="preserve"> АО "Россети Тюмень" </v>
      </c>
      <c r="B9" s="244"/>
      <c r="C9" s="171"/>
      <c r="D9" s="171"/>
      <c r="E9" s="171"/>
      <c r="F9" s="171"/>
      <c r="G9" s="171"/>
      <c r="H9" s="171"/>
    </row>
    <row r="10" spans="1:8" x14ac:dyDescent="0.25">
      <c r="A10" s="240" t="s">
        <v>9</v>
      </c>
      <c r="B10" s="24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4" t="str">
        <f>'1. паспорт местоположение'!A12:C12</f>
        <v>M_PK1200.01.08.01</v>
      </c>
      <c r="B12" s="244"/>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ht="39.75" customHeight="1" x14ac:dyDescent="0.25">
      <c r="A15" s="24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5"/>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416" t="s">
        <v>476</v>
      </c>
      <c r="B18" s="417"/>
    </row>
    <row r="19" spans="1:2" x14ac:dyDescent="0.25">
      <c r="B19" s="47"/>
    </row>
    <row r="20" spans="1:2" ht="16.5" thickBot="1" x14ac:dyDescent="0.3">
      <c r="B20" s="141"/>
    </row>
    <row r="21" spans="1:2" ht="45.75" customHeight="1" thickBot="1" x14ac:dyDescent="0.3">
      <c r="A21" s="142" t="s">
        <v>345</v>
      </c>
      <c r="B21" s="200"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2" t="s">
        <v>346</v>
      </c>
      <c r="B22" s="200" t="s">
        <v>513</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2023</v>
      </c>
    </row>
    <row r="26" spans="1:2" ht="16.5" thickBot="1" x14ac:dyDescent="0.3">
      <c r="A26" s="146" t="s">
        <v>349</v>
      </c>
      <c r="B26" s="200" t="str">
        <f>'3.3 паспорт описание'!C30</f>
        <v>Н</v>
      </c>
    </row>
    <row r="27" spans="1:2" ht="29.25" thickBot="1" x14ac:dyDescent="0.3">
      <c r="A27" s="154" t="s">
        <v>518</v>
      </c>
      <c r="B27" s="206">
        <f>'6.2. Паспорт фин осв ввод'!D24</f>
        <v>4.85562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514</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515</v>
      </c>
    </row>
    <row r="73" spans="1:2" ht="28.5" x14ac:dyDescent="0.25">
      <c r="A73" s="148" t="s">
        <v>385</v>
      </c>
      <c r="B73" s="413"/>
    </row>
    <row r="74" spans="1:2" x14ac:dyDescent="0.25">
      <c r="A74" s="152" t="s">
        <v>386</v>
      </c>
      <c r="B74" s="414"/>
    </row>
    <row r="75" spans="1:2" x14ac:dyDescent="0.25">
      <c r="A75" s="152" t="s">
        <v>387</v>
      </c>
      <c r="B75" s="414"/>
    </row>
    <row r="76" spans="1:2" x14ac:dyDescent="0.25">
      <c r="A76" s="152" t="s">
        <v>388</v>
      </c>
      <c r="B76" s="414"/>
    </row>
    <row r="77" spans="1:2" x14ac:dyDescent="0.25">
      <c r="A77" s="152" t="s">
        <v>389</v>
      </c>
      <c r="B77" s="414"/>
    </row>
    <row r="78" spans="1:2" ht="16.5" thickBot="1" x14ac:dyDescent="0.3">
      <c r="A78" s="162" t="s">
        <v>390</v>
      </c>
      <c r="B78" s="415"/>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2022-11-03T07:41:15Z</dcterms:modified>
</cp:coreProperties>
</file>